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4040" windowHeight="7308" tabRatio="966" activeTab="3"/>
  </bookViews>
  <sheets>
    <sheet name="Q19-Table 2-Fuel Savings" sheetId="23" r:id="rId1"/>
    <sheet name="Q20-Table 2-Capital Savings" sheetId="54" r:id="rId2"/>
    <sheet name="Q20-Table 2-O&amp;M Savings" sheetId="58" r:id="rId3"/>
    <sheet name="Q20-Table 2-NetSav_Fuel_Cap_O&amp;M" sheetId="59" r:id="rId4"/>
    <sheet name="Sheet1" sheetId="60" r:id="rId5"/>
  </sheets>
  <calcPr calcId="125725"/>
</workbook>
</file>

<file path=xl/calcChain.xml><?xml version="1.0" encoding="utf-8"?>
<calcChain xmlns="http://schemas.openxmlformats.org/spreadsheetml/2006/main">
  <c r="M29" i="59"/>
  <c r="L29"/>
  <c r="K29"/>
  <c r="J29"/>
  <c r="I29"/>
  <c r="M28"/>
  <c r="L28"/>
  <c r="K28"/>
  <c r="J28"/>
  <c r="I28"/>
  <c r="M27"/>
  <c r="L27"/>
  <c r="K27"/>
  <c r="J27"/>
  <c r="I27"/>
  <c r="M26"/>
  <c r="L26"/>
  <c r="K26"/>
  <c r="J26"/>
  <c r="I26"/>
  <c r="M25"/>
  <c r="L25"/>
  <c r="K25"/>
  <c r="J25"/>
  <c r="I25"/>
  <c r="E29"/>
  <c r="D29"/>
  <c r="C29"/>
  <c r="E28"/>
  <c r="D28"/>
  <c r="C28"/>
  <c r="E27"/>
  <c r="D27"/>
  <c r="C27"/>
  <c r="E26"/>
  <c r="D26"/>
  <c r="C26"/>
  <c r="E25"/>
  <c r="D25"/>
  <c r="C25"/>
  <c r="M21"/>
  <c r="L21"/>
  <c r="K21"/>
  <c r="J21"/>
  <c r="I21"/>
  <c r="M20"/>
  <c r="L20"/>
  <c r="K20"/>
  <c r="J20"/>
  <c r="I20"/>
  <c r="M19"/>
  <c r="L19"/>
  <c r="K19"/>
  <c r="J19"/>
  <c r="I19"/>
  <c r="M18"/>
  <c r="L18"/>
  <c r="K18"/>
  <c r="J18"/>
  <c r="I18"/>
  <c r="M17"/>
  <c r="L17"/>
  <c r="K17"/>
  <c r="J17"/>
  <c r="I17"/>
  <c r="E21"/>
  <c r="D21"/>
  <c r="C21"/>
  <c r="E20"/>
  <c r="D20"/>
  <c r="C20"/>
  <c r="E19"/>
  <c r="D19"/>
  <c r="C19"/>
  <c r="E18"/>
  <c r="D18"/>
  <c r="C18"/>
  <c r="E17"/>
  <c r="D17"/>
  <c r="C17"/>
  <c r="M13"/>
  <c r="L13"/>
  <c r="K13"/>
  <c r="J13"/>
  <c r="I13"/>
  <c r="M12"/>
  <c r="L12"/>
  <c r="K12"/>
  <c r="J12"/>
  <c r="I12"/>
  <c r="M11"/>
  <c r="L11"/>
  <c r="K11"/>
  <c r="J11"/>
  <c r="I11"/>
  <c r="M10"/>
  <c r="L10"/>
  <c r="K10"/>
  <c r="J10"/>
  <c r="I10"/>
  <c r="M9"/>
  <c r="L9"/>
  <c r="K9"/>
  <c r="J9"/>
  <c r="I9"/>
  <c r="E13"/>
  <c r="D13"/>
  <c r="C13"/>
  <c r="E12"/>
  <c r="D12"/>
  <c r="C12"/>
  <c r="E11"/>
  <c r="D11"/>
  <c r="C11"/>
  <c r="E10"/>
  <c r="D10"/>
  <c r="C10"/>
  <c r="E9"/>
  <c r="D9"/>
  <c r="C9"/>
</calcChain>
</file>

<file path=xl/sharedStrings.xml><?xml version="1.0" encoding="utf-8"?>
<sst xmlns="http://schemas.openxmlformats.org/spreadsheetml/2006/main" count="192" uniqueCount="31">
  <si>
    <t xml:space="preserve"> Fuel Sensitivities</t>
  </si>
  <si>
    <t xml:space="preserve"> CapEx Sensitivities</t>
  </si>
  <si>
    <t>Base Capital Reference Case</t>
  </si>
  <si>
    <t>Low Fuel Reference</t>
  </si>
  <si>
    <t>Mid Fuel Reference</t>
  </si>
  <si>
    <t>High Fuel Reference</t>
  </si>
  <si>
    <t>LNP CapEx
(15%)</t>
  </si>
  <si>
    <t>LNP CapEx
(5%)</t>
  </si>
  <si>
    <t>LNP CapEx
+5%</t>
  </si>
  <si>
    <t>LNP CapEx
+15%</t>
  </si>
  <si>
    <t>LNP CapEx
+25%</t>
  </si>
  <si>
    <t>Economic Results Summary Table (NCRC '12 Study)</t>
  </si>
  <si>
    <r>
      <t>No CO</t>
    </r>
    <r>
      <rPr>
        <i/>
        <vertAlign val="subscript"/>
        <sz val="10"/>
        <rFont val="Calibri"/>
        <family val="2"/>
        <scheme val="minor"/>
      </rPr>
      <t>2</t>
    </r>
  </si>
  <si>
    <r>
      <t>EPA WM CO</t>
    </r>
    <r>
      <rPr>
        <i/>
        <vertAlign val="subscript"/>
        <sz val="10"/>
        <rFont val="Calibri"/>
        <family val="2"/>
        <scheme val="minor"/>
      </rPr>
      <t>2</t>
    </r>
  </si>
  <si>
    <r>
      <t>EPRI Ltd CO</t>
    </r>
    <r>
      <rPr>
        <i/>
        <vertAlign val="subscript"/>
        <sz val="10"/>
        <rFont val="Calibri"/>
        <family val="2"/>
        <scheme val="minor"/>
      </rPr>
      <t>2</t>
    </r>
  </si>
  <si>
    <r>
      <t>EPRI Full CO</t>
    </r>
    <r>
      <rPr>
        <i/>
        <vertAlign val="subscript"/>
        <sz val="10"/>
        <rFont val="Calibri"/>
        <family val="2"/>
        <scheme val="minor"/>
      </rPr>
      <t>2</t>
    </r>
  </si>
  <si>
    <r>
      <t>CRA WM CO</t>
    </r>
    <r>
      <rPr>
        <i/>
        <vertAlign val="subscript"/>
        <sz val="10"/>
        <rFont val="Calibri"/>
        <family val="2"/>
        <scheme val="minor"/>
      </rPr>
      <t>2</t>
    </r>
  </si>
  <si>
    <t>Note:  Results shown in this table are values projected for the first full year of operation and do not reflect plant life cycle costs or savings.</t>
  </si>
  <si>
    <t>Mid Fuel Reference Case</t>
  </si>
  <si>
    <t>NCRC APR '12: 100% Ownership, 2024 COD Levy Case Versus All Gas - Fuel Savings $Million - Year 2026</t>
  </si>
  <si>
    <t>NCRC APR '12: 80% Ownership, 2024 COD Levy Case Versus All Gas - Fuel Savings $Million - Year 2026</t>
  </si>
  <si>
    <t>NCRC APR '12: 50% Ownership, 2024 COD Levy Case Versus All Gas - Fuel Savings $Million - Year 2026</t>
  </si>
  <si>
    <t>NCRC APR '12: 100% Ownership, 2024 COD Levy Case Versus All Gas - Capital Savings $Million - Year 2026</t>
  </si>
  <si>
    <t>NCRC APR '12: 80% Ownership, 2024 COD Levy Case Versus All Gas - Capital Savings $Million - Year 2026</t>
  </si>
  <si>
    <t>NCRC APR '12: 50% Ownership, 2024 COD Levy Case Versus All Gas - Capital Savings $Million - Year 2026</t>
  </si>
  <si>
    <t>NCRC APR '12: 100% Ownership, 2024 COD Levy Case Versus All Gas - O&amp;M Savings $Million - Year 2026</t>
  </si>
  <si>
    <t>NCRC APR '12: 80% Ownership, 2024 COD Levy Case Versus All Gas - O&amp;M Savings $Million - Year 2026</t>
  </si>
  <si>
    <t>NCRC APR '12: 50% Ownership, 2024 COD Levy Case Versus All Gas - O&amp;M Savings $Million - Year 2026</t>
  </si>
  <si>
    <t>NCRC APR '12: 100% Ownership, 2024 COD Levy Case Versus All Gas - Fuel, Capital and O&amp;M Savings $Million - Year 2026</t>
  </si>
  <si>
    <t>NCRC APR '12: 80% Ownership, 2024 COD Levy Case Versus All Gas - Fuel, Capital and O&amp;M Savings $Million - Year 2026</t>
  </si>
  <si>
    <t>NCRC APR '12: 50% Ownership, 2024 COD Levy Case Versus All Gas - Fuel, Capital and O&amp;M Savings $Million - Year 2026</t>
  </si>
</sst>
</file>

<file path=xl/styles.xml><?xml version="1.0" encoding="utf-8"?>
<styleSheet xmlns="http://schemas.openxmlformats.org/spreadsheetml/2006/main">
  <numFmts count="1">
    <numFmt numFmtId="5" formatCode="&quot;$&quot;#,##0_);\(&quot;$&quot;#,##0\)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0"/>
      <name val="Calibri"/>
      <family val="2"/>
      <scheme val="minor"/>
    </font>
    <font>
      <b/>
      <i/>
      <sz val="14"/>
      <name val="Calibri"/>
      <family val="2"/>
      <scheme val="minor"/>
    </font>
    <font>
      <b/>
      <i/>
      <sz val="14"/>
      <color indexed="9"/>
      <name val="Calibri"/>
      <family val="2"/>
      <scheme val="minor"/>
    </font>
    <font>
      <sz val="10"/>
      <color indexed="9"/>
      <name val="Calibri"/>
      <family val="2"/>
      <scheme val="minor"/>
    </font>
    <font>
      <b/>
      <i/>
      <sz val="18"/>
      <color theme="0"/>
      <name val="Calibri"/>
      <family val="2"/>
      <scheme val="minor"/>
    </font>
    <font>
      <b/>
      <i/>
      <sz val="12"/>
      <name val="Calibri"/>
      <family val="2"/>
      <scheme val="minor"/>
    </font>
    <font>
      <b/>
      <i/>
      <sz val="10"/>
      <color indexed="13"/>
      <name val="Calibri"/>
      <family val="2"/>
      <scheme val="minor"/>
    </font>
    <font>
      <b/>
      <sz val="10"/>
      <name val="Calibri"/>
      <family val="2"/>
      <scheme val="minor"/>
    </font>
    <font>
      <i/>
      <sz val="10"/>
      <name val="Calibri"/>
      <family val="2"/>
      <scheme val="minor"/>
    </font>
    <font>
      <i/>
      <vertAlign val="subscript"/>
      <sz val="10"/>
      <name val="Calibri"/>
      <family val="2"/>
      <scheme val="minor"/>
    </font>
    <font>
      <b/>
      <sz val="12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6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20"/>
      </left>
      <right/>
      <top style="medium">
        <color indexed="20"/>
      </top>
      <bottom style="medium">
        <color indexed="20"/>
      </bottom>
      <diagonal/>
    </border>
    <border>
      <left/>
      <right/>
      <top style="medium">
        <color indexed="20"/>
      </top>
      <bottom style="medium">
        <color indexed="20"/>
      </bottom>
      <diagonal/>
    </border>
    <border>
      <left style="medium">
        <color indexed="20"/>
      </left>
      <right style="medium">
        <color indexed="20"/>
      </right>
      <top style="medium">
        <color indexed="20"/>
      </top>
      <bottom style="medium">
        <color indexed="20"/>
      </bottom>
      <diagonal/>
    </border>
    <border>
      <left/>
      <right style="medium">
        <color indexed="20"/>
      </right>
      <top style="medium">
        <color indexed="20"/>
      </top>
      <bottom style="medium">
        <color indexed="20"/>
      </bottom>
      <diagonal/>
    </border>
    <border>
      <left style="medium">
        <color indexed="16"/>
      </left>
      <right style="medium">
        <color indexed="16"/>
      </right>
      <top style="medium">
        <color indexed="16"/>
      </top>
      <bottom style="medium">
        <color indexed="16"/>
      </bottom>
      <diagonal/>
    </border>
    <border>
      <left/>
      <right/>
      <top style="medium">
        <color indexed="16"/>
      </top>
      <bottom style="medium">
        <color indexed="16"/>
      </bottom>
      <diagonal/>
    </border>
    <border>
      <left/>
      <right style="medium">
        <color indexed="16"/>
      </right>
      <top style="medium">
        <color indexed="16"/>
      </top>
      <bottom style="medium">
        <color indexed="1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1">
    <xf numFmtId="0" fontId="0" fillId="0" borderId="0" xfId="0"/>
    <xf numFmtId="0" fontId="3" fillId="0" borderId="0" xfId="0" applyFont="1"/>
    <xf numFmtId="0" fontId="3" fillId="0" borderId="0" xfId="0" applyFont="1" applyFill="1"/>
    <xf numFmtId="0" fontId="5" fillId="0" borderId="0" xfId="0" applyFont="1" applyFill="1"/>
    <xf numFmtId="0" fontId="6" fillId="0" borderId="0" xfId="0" applyFont="1" applyFill="1"/>
    <xf numFmtId="0" fontId="7" fillId="4" borderId="0" xfId="0" applyFont="1" applyFill="1"/>
    <xf numFmtId="0" fontId="6" fillId="4" borderId="0" xfId="0" applyFont="1" applyFill="1"/>
    <xf numFmtId="0" fontId="8" fillId="0" borderId="0" xfId="0" applyFont="1"/>
    <xf numFmtId="0" fontId="9" fillId="5" borderId="4" xfId="0" applyFont="1" applyFill="1" applyBorder="1" applyAlignment="1">
      <alignment horizontal="left" vertical="center" wrapText="1" indent="1"/>
    </xf>
    <xf numFmtId="9" fontId="3" fillId="0" borderId="5" xfId="1" applyFont="1" applyBorder="1" applyAlignment="1">
      <alignment horizontal="center" vertical="center" wrapText="1"/>
    </xf>
    <xf numFmtId="9" fontId="10" fillId="0" borderId="6" xfId="1" applyFont="1" applyBorder="1" applyAlignment="1">
      <alignment horizontal="center" vertical="center" wrapText="1"/>
    </xf>
    <xf numFmtId="9" fontId="3" fillId="0" borderId="7" xfId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9" fontId="3" fillId="0" borderId="9" xfId="1" applyFont="1" applyBorder="1" applyAlignment="1">
      <alignment horizontal="center" vertical="center" wrapText="1"/>
    </xf>
    <xf numFmtId="9" fontId="10" fillId="0" borderId="8" xfId="1" applyFont="1" applyBorder="1" applyAlignment="1">
      <alignment horizontal="center" vertical="center" wrapText="1"/>
    </xf>
    <xf numFmtId="9" fontId="3" fillId="0" borderId="10" xfId="1" applyFont="1" applyBorder="1" applyAlignment="1">
      <alignment horizontal="center" vertical="center" wrapText="1"/>
    </xf>
    <xf numFmtId="5" fontId="3" fillId="0" borderId="0" xfId="0" applyNumberFormat="1" applyFont="1" applyFill="1" applyBorder="1" applyAlignment="1">
      <alignment horizontal="center" vertical="center"/>
    </xf>
    <xf numFmtId="5" fontId="3" fillId="0" borderId="0" xfId="0" applyNumberFormat="1" applyFont="1" applyAlignment="1">
      <alignment horizontal="center" vertical="center"/>
    </xf>
    <xf numFmtId="5" fontId="3" fillId="0" borderId="1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5" fontId="3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6" borderId="8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 wrapText="1"/>
    </xf>
    <xf numFmtId="0" fontId="13" fillId="0" borderId="0" xfId="0" applyFont="1"/>
    <xf numFmtId="0" fontId="2" fillId="2" borderId="0" xfId="0" applyFont="1" applyFill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4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</dxfs>
  <tableStyles count="0" defaultTableStyle="TableStyleMedium9" defaultPivotStyle="PivotStyleLight16"/>
  <colors>
    <mruColors>
      <color rgb="FFFFFFCC"/>
      <color rgb="FF2E5C33"/>
      <color rgb="FF4540AA"/>
      <color rgb="FF322BBF"/>
      <color rgb="FF235517"/>
      <color rgb="FF24482A"/>
      <color rgb="FF00D05E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T45"/>
  <sheetViews>
    <sheetView view="pageLayout" topLeftCell="A25" zoomScaleNormal="100" workbookViewId="0">
      <selection activeCell="B24" sqref="B24"/>
    </sheetView>
  </sheetViews>
  <sheetFormatPr defaultColWidth="9.109375" defaultRowHeight="13.8"/>
  <cols>
    <col min="1" max="1" width="1.6640625" style="1" customWidth="1"/>
    <col min="2" max="2" width="20.6640625" style="1" customWidth="1"/>
    <col min="3" max="5" width="11.6640625" style="1" customWidth="1"/>
    <col min="6" max="6" width="1.5546875" style="1" customWidth="1"/>
    <col min="7" max="7" width="21.33203125" style="1" customWidth="1"/>
    <col min="8" max="13" width="11.6640625" style="1" customWidth="1"/>
    <col min="14" max="14" width="1.109375" style="1" customWidth="1"/>
    <col min="15" max="16384" width="9.109375" style="1"/>
  </cols>
  <sheetData>
    <row r="2" spans="2:18" ht="21">
      <c r="B2" s="27" t="s">
        <v>11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3" spans="2:18" s="2" customFormat="1" ht="12" customHeight="1">
      <c r="B3" s="3"/>
      <c r="C3" s="4"/>
      <c r="D3" s="4"/>
      <c r="E3" s="4"/>
      <c r="G3" s="3"/>
      <c r="H3" s="4"/>
      <c r="I3" s="4"/>
      <c r="J3" s="4"/>
      <c r="K3" s="4"/>
      <c r="L3" s="4"/>
      <c r="M3" s="4"/>
    </row>
    <row r="4" spans="2:18" ht="24" thickBot="1">
      <c r="B4" s="5" t="s">
        <v>0</v>
      </c>
      <c r="C4" s="6"/>
      <c r="D4" s="6"/>
      <c r="E4" s="6"/>
      <c r="G4" s="5" t="s">
        <v>1</v>
      </c>
      <c r="H4" s="6"/>
      <c r="I4" s="6"/>
      <c r="J4" s="6"/>
      <c r="K4" s="6"/>
      <c r="L4" s="6"/>
      <c r="M4" s="6"/>
    </row>
    <row r="5" spans="2:18" s="12" customFormat="1" ht="26.1" customHeight="1" thickBot="1">
      <c r="B5" s="8" t="s">
        <v>2</v>
      </c>
      <c r="C5" s="9" t="s">
        <v>3</v>
      </c>
      <c r="D5" s="10" t="s">
        <v>4</v>
      </c>
      <c r="E5" s="11" t="s">
        <v>5</v>
      </c>
      <c r="G5" s="22" t="s">
        <v>18</v>
      </c>
      <c r="H5" s="13" t="s">
        <v>6</v>
      </c>
      <c r="I5" s="13" t="s">
        <v>7</v>
      </c>
      <c r="J5" s="14" t="s">
        <v>4</v>
      </c>
      <c r="K5" s="13" t="s">
        <v>8</v>
      </c>
      <c r="L5" s="13" t="s">
        <v>9</v>
      </c>
      <c r="M5" s="15" t="s">
        <v>10</v>
      </c>
    </row>
    <row r="6" spans="2:18" s="12" customFormat="1" ht="10.5" customHeight="1" thickBot="1"/>
    <row r="7" spans="2:18" ht="18.600000000000001" thickBot="1">
      <c r="B7" s="28" t="s">
        <v>19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30"/>
    </row>
    <row r="8" spans="2:18" ht="8.25" customHeight="1">
      <c r="H8" s="7"/>
      <c r="I8" s="7"/>
    </row>
    <row r="9" spans="2:18" s="12" customFormat="1" ht="15">
      <c r="B9" s="24" t="s">
        <v>12</v>
      </c>
      <c r="C9" s="18">
        <v>167.69568749999999</v>
      </c>
      <c r="D9" s="18">
        <v>896.12012500000003</v>
      </c>
      <c r="E9" s="18">
        <v>1836.0405000000001</v>
      </c>
      <c r="G9" s="24" t="s">
        <v>12</v>
      </c>
      <c r="H9" s="18">
        <v>896.12012500000003</v>
      </c>
      <c r="I9" s="18">
        <v>896.12012500000003</v>
      </c>
      <c r="J9" s="18">
        <v>896.12012500000003</v>
      </c>
      <c r="K9" s="18">
        <v>896.12012500000003</v>
      </c>
      <c r="L9" s="18">
        <v>896.12012500000003</v>
      </c>
      <c r="M9" s="18">
        <v>896.12012500000003</v>
      </c>
    </row>
    <row r="10" spans="2:18" s="12" customFormat="1" ht="15">
      <c r="B10" s="25" t="s">
        <v>13</v>
      </c>
      <c r="C10" s="18">
        <v>163.5774375</v>
      </c>
      <c r="D10" s="18">
        <v>866.83587499999999</v>
      </c>
      <c r="E10" s="18">
        <v>1833.999</v>
      </c>
      <c r="F10" s="17"/>
      <c r="G10" s="25" t="s">
        <v>13</v>
      </c>
      <c r="H10" s="18">
        <v>866.83587499999999</v>
      </c>
      <c r="I10" s="18">
        <v>866.83587499999999</v>
      </c>
      <c r="J10" s="18">
        <v>866.83587499999999</v>
      </c>
      <c r="K10" s="18">
        <v>866.83587499999999</v>
      </c>
      <c r="L10" s="18">
        <v>866.83587499999999</v>
      </c>
      <c r="M10" s="18">
        <v>866.83587499999999</v>
      </c>
      <c r="N10" s="17"/>
      <c r="P10" s="17"/>
      <c r="Q10" s="17"/>
      <c r="R10" s="17"/>
    </row>
    <row r="11" spans="2:18" s="12" customFormat="1" ht="15">
      <c r="B11" s="24" t="s">
        <v>16</v>
      </c>
      <c r="C11" s="18">
        <v>162.88175000000001</v>
      </c>
      <c r="D11" s="18">
        <v>860.09012499999994</v>
      </c>
      <c r="E11" s="18">
        <v>1819.50325</v>
      </c>
      <c r="F11" s="17"/>
      <c r="G11" s="24" t="s">
        <v>16</v>
      </c>
      <c r="H11" s="18">
        <v>860.09012499999994</v>
      </c>
      <c r="I11" s="18">
        <v>860.09012499999994</v>
      </c>
      <c r="J11" s="18">
        <v>860.09012499999994</v>
      </c>
      <c r="K11" s="18">
        <v>860.09012499999994</v>
      </c>
      <c r="L11" s="18">
        <v>860.09012499999994</v>
      </c>
      <c r="M11" s="18">
        <v>860.09012499999994</v>
      </c>
      <c r="N11" s="17"/>
      <c r="P11" s="17"/>
      <c r="Q11" s="17"/>
      <c r="R11" s="17"/>
    </row>
    <row r="12" spans="2:18" s="12" customFormat="1" ht="15">
      <c r="B12" s="24" t="s">
        <v>15</v>
      </c>
      <c r="C12" s="18">
        <v>164.33143749999999</v>
      </c>
      <c r="D12" s="18">
        <v>881.72149999999999</v>
      </c>
      <c r="E12" s="18">
        <v>1782.1602499999999</v>
      </c>
      <c r="F12" s="17"/>
      <c r="G12" s="24" t="s">
        <v>15</v>
      </c>
      <c r="H12" s="18">
        <v>881.72149999999999</v>
      </c>
      <c r="I12" s="18">
        <v>881.72149999999999</v>
      </c>
      <c r="J12" s="18">
        <v>881.72149999999999</v>
      </c>
      <c r="K12" s="18">
        <v>881.72149999999999</v>
      </c>
      <c r="L12" s="18">
        <v>881.72149999999999</v>
      </c>
      <c r="M12" s="18">
        <v>881.72149999999999</v>
      </c>
      <c r="N12" s="17"/>
      <c r="P12" s="17"/>
      <c r="Q12" s="17"/>
      <c r="R12" s="17"/>
    </row>
    <row r="13" spans="2:18" s="12" customFormat="1" ht="15">
      <c r="B13" s="24" t="s">
        <v>14</v>
      </c>
      <c r="C13" s="18">
        <v>165.0509375</v>
      </c>
      <c r="D13" s="18">
        <v>890.44512499999996</v>
      </c>
      <c r="E13" s="18">
        <v>1779.2860000000001</v>
      </c>
      <c r="F13" s="17"/>
      <c r="G13" s="24" t="s">
        <v>14</v>
      </c>
      <c r="H13" s="18">
        <v>890.44512499999996</v>
      </c>
      <c r="I13" s="18">
        <v>890.44512499999996</v>
      </c>
      <c r="J13" s="18">
        <v>890.44512499999996</v>
      </c>
      <c r="K13" s="18">
        <v>890.44512499999996</v>
      </c>
      <c r="L13" s="18">
        <v>890.44512499999996</v>
      </c>
      <c r="M13" s="18">
        <v>890.44512499999996</v>
      </c>
      <c r="N13" s="17"/>
      <c r="P13" s="17"/>
      <c r="Q13" s="17"/>
      <c r="R13" s="17"/>
    </row>
    <row r="14" spans="2:18" s="12" customFormat="1" ht="14.4" thickBot="1">
      <c r="B14" s="23"/>
      <c r="C14" s="20"/>
      <c r="D14" s="20"/>
      <c r="E14" s="20"/>
      <c r="F14" s="17"/>
      <c r="G14" s="23"/>
      <c r="H14" s="16"/>
      <c r="I14" s="16"/>
      <c r="J14" s="16"/>
      <c r="K14" s="16"/>
      <c r="L14" s="16"/>
      <c r="M14" s="16"/>
      <c r="N14" s="17"/>
      <c r="P14" s="17"/>
      <c r="Q14" s="17"/>
      <c r="R14" s="17"/>
    </row>
    <row r="15" spans="2:18" ht="18.600000000000001" thickBot="1">
      <c r="B15" s="28" t="s">
        <v>20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30"/>
    </row>
    <row r="16" spans="2:18" ht="9.75" customHeight="1">
      <c r="H16" s="7"/>
      <c r="I16" s="7"/>
    </row>
    <row r="17" spans="1:20" s="12" customFormat="1" ht="15">
      <c r="B17" s="24" t="s">
        <v>12</v>
      </c>
      <c r="C17" s="18">
        <v>133.09356249999999</v>
      </c>
      <c r="D17" s="18">
        <v>730.32737499999996</v>
      </c>
      <c r="E17" s="18">
        <v>1514.5754999999999</v>
      </c>
      <c r="G17" s="24" t="s">
        <v>12</v>
      </c>
      <c r="H17" s="18">
        <v>730.32737499999996</v>
      </c>
      <c r="I17" s="18">
        <v>730.32737499999996</v>
      </c>
      <c r="J17" s="18">
        <v>730.32737499999996</v>
      </c>
      <c r="K17" s="18">
        <v>730.32737499999996</v>
      </c>
      <c r="L17" s="18">
        <v>730.32737499999996</v>
      </c>
      <c r="M17" s="18">
        <v>730.32737499999996</v>
      </c>
    </row>
    <row r="18" spans="1:20" s="12" customFormat="1" ht="15">
      <c r="B18" s="25" t="s">
        <v>13</v>
      </c>
      <c r="C18" s="18">
        <v>129.88068749999999</v>
      </c>
      <c r="D18" s="18">
        <v>702.86500000000001</v>
      </c>
      <c r="E18" s="18">
        <v>1512.6804999999999</v>
      </c>
      <c r="G18" s="25" t="s">
        <v>13</v>
      </c>
      <c r="H18" s="18">
        <v>702.86500000000001</v>
      </c>
      <c r="I18" s="18">
        <v>702.86500000000001</v>
      </c>
      <c r="J18" s="18">
        <v>702.86500000000001</v>
      </c>
      <c r="K18" s="18">
        <v>702.86500000000001</v>
      </c>
      <c r="L18" s="18">
        <v>702.86500000000001</v>
      </c>
      <c r="M18" s="18">
        <v>702.86500000000001</v>
      </c>
    </row>
    <row r="19" spans="1:20" s="12" customFormat="1" ht="15">
      <c r="B19" s="24" t="s">
        <v>16</v>
      </c>
      <c r="C19" s="18">
        <v>129.30962500000001</v>
      </c>
      <c r="D19" s="18">
        <v>695.49312499999996</v>
      </c>
      <c r="E19" s="18">
        <v>1496.6020000000001</v>
      </c>
      <c r="G19" s="24" t="s">
        <v>16</v>
      </c>
      <c r="H19" s="18">
        <v>695.49312499999996</v>
      </c>
      <c r="I19" s="18">
        <v>695.49312499999996</v>
      </c>
      <c r="J19" s="18">
        <v>695.49312499999996</v>
      </c>
      <c r="K19" s="18">
        <v>695.49312499999996</v>
      </c>
      <c r="L19" s="18">
        <v>695.49312499999996</v>
      </c>
      <c r="M19" s="18">
        <v>695.49312499999996</v>
      </c>
    </row>
    <row r="20" spans="1:20" s="12" customFormat="1" ht="15">
      <c r="B20" s="24" t="s">
        <v>15</v>
      </c>
      <c r="C20" s="18">
        <v>130.81343749999999</v>
      </c>
      <c r="D20" s="18">
        <v>709.495</v>
      </c>
      <c r="E20" s="18">
        <v>1461.95975</v>
      </c>
      <c r="G20" s="24" t="s">
        <v>15</v>
      </c>
      <c r="H20" s="18">
        <v>709.495</v>
      </c>
      <c r="I20" s="18">
        <v>709.495</v>
      </c>
      <c r="J20" s="18">
        <v>709.495</v>
      </c>
      <c r="K20" s="18">
        <v>709.495</v>
      </c>
      <c r="L20" s="18">
        <v>709.495</v>
      </c>
      <c r="M20" s="18">
        <v>709.495</v>
      </c>
    </row>
    <row r="21" spans="1:20" ht="15">
      <c r="B21" s="24" t="s">
        <v>14</v>
      </c>
      <c r="C21" s="18">
        <v>131.5774375</v>
      </c>
      <c r="D21" s="18">
        <v>716.75199999999995</v>
      </c>
      <c r="E21" s="18">
        <v>1455.8687500000001</v>
      </c>
      <c r="G21" s="24" t="s">
        <v>14</v>
      </c>
      <c r="H21" s="18">
        <v>716.75199999999995</v>
      </c>
      <c r="I21" s="18">
        <v>716.75199999999995</v>
      </c>
      <c r="J21" s="18">
        <v>716.75199999999995</v>
      </c>
      <c r="K21" s="18">
        <v>716.75199999999995</v>
      </c>
      <c r="L21" s="18">
        <v>716.75199999999995</v>
      </c>
      <c r="M21" s="18">
        <v>716.75199999999995</v>
      </c>
      <c r="O21" s="12"/>
      <c r="P21" s="12"/>
    </row>
    <row r="22" spans="1:20" ht="14.4" thickBot="1">
      <c r="A22" s="23"/>
      <c r="B22" s="23"/>
      <c r="C22" s="23"/>
      <c r="D22" s="23"/>
      <c r="E22" s="23"/>
      <c r="F22" s="23"/>
      <c r="G22" s="23"/>
      <c r="H22" s="16"/>
      <c r="I22" s="16"/>
      <c r="J22" s="16"/>
      <c r="K22" s="16"/>
      <c r="L22" s="16"/>
      <c r="M22" s="16"/>
      <c r="O22" s="12"/>
      <c r="P22" s="12"/>
    </row>
    <row r="23" spans="1:20" ht="18.600000000000001" thickBot="1">
      <c r="B23" s="28" t="s">
        <v>21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30"/>
    </row>
    <row r="24" spans="1:20" s="12" customFormat="1" ht="6" customHeight="1">
      <c r="A24" s="23"/>
      <c r="B24" s="23"/>
      <c r="C24" s="23"/>
      <c r="D24" s="23"/>
      <c r="E24" s="23"/>
      <c r="F24" s="23"/>
      <c r="G24" s="23"/>
      <c r="H24" s="1"/>
      <c r="I24" s="1"/>
      <c r="J24" s="1"/>
      <c r="K24" s="1"/>
      <c r="L24" s="1"/>
      <c r="M24" s="1"/>
      <c r="P24" s="21"/>
    </row>
    <row r="25" spans="1:20" s="12" customFormat="1" ht="15">
      <c r="B25" s="24" t="s">
        <v>12</v>
      </c>
      <c r="C25" s="18">
        <v>97.5673125</v>
      </c>
      <c r="D25" s="18">
        <v>487.58100000000002</v>
      </c>
      <c r="E25" s="18">
        <v>1011.0655</v>
      </c>
      <c r="F25" s="18"/>
      <c r="G25" s="24" t="s">
        <v>12</v>
      </c>
      <c r="H25" s="18">
        <v>487.58100000000002</v>
      </c>
      <c r="I25" s="18">
        <v>487.58100000000002</v>
      </c>
      <c r="J25" s="18">
        <v>487.58100000000002</v>
      </c>
      <c r="K25" s="18">
        <v>487.58100000000002</v>
      </c>
      <c r="L25" s="18">
        <v>487.58100000000002</v>
      </c>
      <c r="M25" s="18">
        <v>487.58100000000002</v>
      </c>
      <c r="O25" s="17"/>
      <c r="P25" s="20"/>
      <c r="Q25" s="17"/>
      <c r="R25" s="17"/>
      <c r="S25" s="17"/>
      <c r="T25" s="17"/>
    </row>
    <row r="26" spans="1:20" s="12" customFormat="1" ht="15">
      <c r="B26" s="25" t="s">
        <v>13</v>
      </c>
      <c r="C26" s="18">
        <v>94.999312500000002</v>
      </c>
      <c r="D26" s="18">
        <v>469.48050000000001</v>
      </c>
      <c r="E26" s="18">
        <v>1009.8674999999999</v>
      </c>
      <c r="F26" s="18"/>
      <c r="G26" s="25" t="s">
        <v>13</v>
      </c>
      <c r="H26" s="18">
        <v>469.48050000000001</v>
      </c>
      <c r="I26" s="18">
        <v>469.48050000000001</v>
      </c>
      <c r="J26" s="18">
        <v>469.48050000000001</v>
      </c>
      <c r="K26" s="18">
        <v>469.48050000000001</v>
      </c>
      <c r="L26" s="18">
        <v>469.48050000000001</v>
      </c>
      <c r="M26" s="18">
        <v>469.48050000000001</v>
      </c>
      <c r="O26" s="17"/>
      <c r="P26" s="17"/>
      <c r="Q26" s="17"/>
      <c r="R26" s="17"/>
      <c r="S26" s="17"/>
      <c r="T26" s="17"/>
    </row>
    <row r="27" spans="1:20" s="12" customFormat="1" ht="15">
      <c r="B27" s="24" t="s">
        <v>16</v>
      </c>
      <c r="C27" s="18">
        <v>94.481375</v>
      </c>
      <c r="D27" s="18">
        <v>446.83112499999999</v>
      </c>
      <c r="E27" s="18">
        <v>996.8655</v>
      </c>
      <c r="F27" s="18"/>
      <c r="G27" s="24" t="s">
        <v>16</v>
      </c>
      <c r="H27" s="18">
        <v>446.83112499999999</v>
      </c>
      <c r="I27" s="18">
        <v>446.83112499999999</v>
      </c>
      <c r="J27" s="18">
        <v>446.83112499999999</v>
      </c>
      <c r="K27" s="18">
        <v>446.83112499999999</v>
      </c>
      <c r="L27" s="18">
        <v>446.83112499999999</v>
      </c>
      <c r="M27" s="18">
        <v>446.83112499999999</v>
      </c>
      <c r="O27" s="17"/>
      <c r="P27" s="17"/>
      <c r="Q27" s="17"/>
      <c r="R27" s="17"/>
      <c r="S27" s="17"/>
      <c r="T27" s="17"/>
    </row>
    <row r="28" spans="1:20" ht="15">
      <c r="B28" s="24" t="s">
        <v>15</v>
      </c>
      <c r="C28" s="18">
        <v>96.299000000000007</v>
      </c>
      <c r="D28" s="18">
        <v>459.39825000000002</v>
      </c>
      <c r="E28" s="18">
        <v>980.56799999999998</v>
      </c>
      <c r="F28" s="18"/>
      <c r="G28" s="24" t="s">
        <v>15</v>
      </c>
      <c r="H28" s="18">
        <v>459.39825000000002</v>
      </c>
      <c r="I28" s="18">
        <v>459.39825000000002</v>
      </c>
      <c r="J28" s="18">
        <v>459.39825000000002</v>
      </c>
      <c r="K28" s="18">
        <v>459.39825000000002</v>
      </c>
      <c r="L28" s="18">
        <v>459.39825000000002</v>
      </c>
      <c r="M28" s="18">
        <v>459.39825000000002</v>
      </c>
      <c r="O28" s="17"/>
      <c r="P28" s="17"/>
      <c r="Q28" s="17"/>
      <c r="R28" s="17"/>
      <c r="S28" s="17"/>
      <c r="T28" s="17"/>
    </row>
    <row r="29" spans="1:20" ht="15">
      <c r="B29" s="24" t="s">
        <v>14</v>
      </c>
      <c r="C29" s="18">
        <v>96.980125000000001</v>
      </c>
      <c r="D29" s="18">
        <v>465.26</v>
      </c>
      <c r="E29" s="18">
        <v>949.16300000000001</v>
      </c>
      <c r="F29" s="18"/>
      <c r="G29" s="24" t="s">
        <v>14</v>
      </c>
      <c r="H29" s="18">
        <v>465.26</v>
      </c>
      <c r="I29" s="18">
        <v>465.26</v>
      </c>
      <c r="J29" s="18">
        <v>465.26</v>
      </c>
      <c r="K29" s="18">
        <v>465.26</v>
      </c>
      <c r="L29" s="18">
        <v>465.26</v>
      </c>
      <c r="M29" s="18">
        <v>465.26</v>
      </c>
      <c r="O29" s="17"/>
      <c r="P29" s="17"/>
      <c r="Q29" s="17"/>
      <c r="R29" s="17"/>
      <c r="S29" s="17"/>
      <c r="T29" s="17"/>
    </row>
    <row r="31" spans="1:20" ht="15.6">
      <c r="B31" s="26" t="s">
        <v>17</v>
      </c>
    </row>
    <row r="45" spans="3:3">
      <c r="C45" s="19"/>
    </row>
  </sheetData>
  <mergeCells count="4">
    <mergeCell ref="B2:M2"/>
    <mergeCell ref="B7:M7"/>
    <mergeCell ref="B15:M15"/>
    <mergeCell ref="B23:M23"/>
  </mergeCells>
  <conditionalFormatting sqref="F25:F29">
    <cfRule type="cellIs" dxfId="3" priority="4" operator="lessThan">
      <formula>0</formula>
    </cfRule>
  </conditionalFormatting>
  <pageMargins left="0.7" right="0.7" top="0.75" bottom="0.75" header="0.3" footer="0.3"/>
  <pageSetup scale="81" orientation="landscape" r:id="rId1"/>
  <headerFooter>
    <oddHeader>&amp;CStaff 1st Rogs, Q19 - Table 2 - Fuel Savings</oddHeader>
    <oddFooter>&amp;R12NC-FPSCROG1-19-&amp;P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T45"/>
  <sheetViews>
    <sheetView view="pageLayout" topLeftCell="A25" zoomScaleNormal="100" workbookViewId="0">
      <selection activeCell="B1" sqref="B1"/>
    </sheetView>
  </sheetViews>
  <sheetFormatPr defaultColWidth="9.109375" defaultRowHeight="13.8"/>
  <cols>
    <col min="1" max="1" width="1.6640625" style="1" customWidth="1"/>
    <col min="2" max="2" width="20.6640625" style="1" customWidth="1"/>
    <col min="3" max="5" width="11.6640625" style="1" customWidth="1"/>
    <col min="6" max="6" width="1.5546875" style="1" customWidth="1"/>
    <col min="7" max="7" width="21.33203125" style="1" customWidth="1"/>
    <col min="8" max="13" width="11.6640625" style="1" customWidth="1"/>
    <col min="14" max="14" width="1.109375" style="1" customWidth="1"/>
    <col min="15" max="16384" width="9.109375" style="1"/>
  </cols>
  <sheetData>
    <row r="2" spans="2:18" ht="21">
      <c r="B2" s="27" t="s">
        <v>11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3" spans="2:18" s="2" customFormat="1" ht="6.75" customHeight="1">
      <c r="B3" s="3"/>
      <c r="C3" s="4"/>
      <c r="D3" s="4"/>
      <c r="E3" s="4"/>
      <c r="G3" s="3"/>
      <c r="H3" s="4"/>
      <c r="I3" s="4"/>
      <c r="J3" s="4"/>
      <c r="K3" s="4"/>
      <c r="L3" s="4"/>
      <c r="M3" s="4"/>
    </row>
    <row r="4" spans="2:18" ht="24" thickBot="1">
      <c r="B4" s="5" t="s">
        <v>0</v>
      </c>
      <c r="C4" s="6"/>
      <c r="D4" s="6"/>
      <c r="E4" s="6"/>
      <c r="G4" s="5" t="s">
        <v>1</v>
      </c>
      <c r="H4" s="6"/>
      <c r="I4" s="6"/>
      <c r="J4" s="6"/>
      <c r="K4" s="6"/>
      <c r="L4" s="6"/>
      <c r="M4" s="6"/>
    </row>
    <row r="5" spans="2:18" s="12" customFormat="1" ht="26.1" customHeight="1" thickBot="1">
      <c r="B5" s="8" t="s">
        <v>2</v>
      </c>
      <c r="C5" s="9" t="s">
        <v>3</v>
      </c>
      <c r="D5" s="10" t="s">
        <v>4</v>
      </c>
      <c r="E5" s="11" t="s">
        <v>5</v>
      </c>
      <c r="G5" s="22" t="s">
        <v>18</v>
      </c>
      <c r="H5" s="13" t="s">
        <v>6</v>
      </c>
      <c r="I5" s="13" t="s">
        <v>7</v>
      </c>
      <c r="J5" s="14" t="s">
        <v>4</v>
      </c>
      <c r="K5" s="13" t="s">
        <v>8</v>
      </c>
      <c r="L5" s="13" t="s">
        <v>9</v>
      </c>
      <c r="M5" s="15" t="s">
        <v>10</v>
      </c>
    </row>
    <row r="6" spans="2:18" s="12" customFormat="1" ht="10.5" customHeight="1" thickBot="1"/>
    <row r="7" spans="2:18" ht="18.600000000000001" thickBot="1">
      <c r="B7" s="28" t="s">
        <v>22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30"/>
    </row>
    <row r="8" spans="2:18" ht="8.25" customHeight="1">
      <c r="H8" s="7"/>
      <c r="I8" s="7"/>
    </row>
    <row r="9" spans="2:18" s="12" customFormat="1" ht="15">
      <c r="B9" s="24" t="s">
        <v>12</v>
      </c>
      <c r="C9" s="18">
        <v>-2813.2960937500002</v>
      </c>
      <c r="D9" s="18">
        <v>-2813.2960937500002</v>
      </c>
      <c r="E9" s="18">
        <v>-2813.2960937500002</v>
      </c>
      <c r="G9" s="24" t="s">
        <v>12</v>
      </c>
      <c r="H9" s="18">
        <v>-2435.4528125000002</v>
      </c>
      <c r="I9" s="18">
        <v>-2687.34825</v>
      </c>
      <c r="J9" s="18">
        <v>-2813.2960937500002</v>
      </c>
      <c r="K9" s="18">
        <v>-2939.2434062500001</v>
      </c>
      <c r="L9" s="18">
        <v>-3191.1387812500002</v>
      </c>
      <c r="M9" s="18">
        <v>-3443.0347187500001</v>
      </c>
    </row>
    <row r="10" spans="2:18" s="12" customFormat="1" ht="15">
      <c r="B10" s="25" t="s">
        <v>13</v>
      </c>
      <c r="C10" s="18">
        <v>-2813.2960937500002</v>
      </c>
      <c r="D10" s="18">
        <v>-2813.2960937500002</v>
      </c>
      <c r="E10" s="18">
        <v>-2813.2960937500002</v>
      </c>
      <c r="F10" s="17"/>
      <c r="G10" s="25" t="s">
        <v>13</v>
      </c>
      <c r="H10" s="18">
        <v>-2435.4528125000002</v>
      </c>
      <c r="I10" s="18">
        <v>-2687.34825</v>
      </c>
      <c r="J10" s="18">
        <v>-2813.2960937500002</v>
      </c>
      <c r="K10" s="18">
        <v>-2939.2434062500001</v>
      </c>
      <c r="L10" s="18">
        <v>-3191.1387812500002</v>
      </c>
      <c r="M10" s="18">
        <v>-3443.0347187500001</v>
      </c>
      <c r="N10" s="17"/>
      <c r="P10" s="17"/>
      <c r="Q10" s="17"/>
      <c r="R10" s="17"/>
    </row>
    <row r="11" spans="2:18" s="12" customFormat="1" ht="15">
      <c r="B11" s="24" t="s">
        <v>16</v>
      </c>
      <c r="C11" s="18">
        <v>-2813.2960937500002</v>
      </c>
      <c r="D11" s="18">
        <v>-2813.2960937500002</v>
      </c>
      <c r="E11" s="18">
        <v>-2813.2960937500002</v>
      </c>
      <c r="F11" s="17"/>
      <c r="G11" s="24" t="s">
        <v>16</v>
      </c>
      <c r="H11" s="18">
        <v>-2435.4528125000002</v>
      </c>
      <c r="I11" s="18">
        <v>-2687.34825</v>
      </c>
      <c r="J11" s="18">
        <v>-2813.2960937500002</v>
      </c>
      <c r="K11" s="18">
        <v>-2939.2434062500001</v>
      </c>
      <c r="L11" s="18">
        <v>-3191.1387812500002</v>
      </c>
      <c r="M11" s="18">
        <v>-3443.0347187500001</v>
      </c>
      <c r="N11" s="17"/>
      <c r="P11" s="17"/>
      <c r="Q11" s="17"/>
      <c r="R11" s="17"/>
    </row>
    <row r="12" spans="2:18" s="12" customFormat="1" ht="15">
      <c r="B12" s="24" t="s">
        <v>15</v>
      </c>
      <c r="C12" s="18">
        <v>-2813.2960937500002</v>
      </c>
      <c r="D12" s="18">
        <v>-2813.2960937500002</v>
      </c>
      <c r="E12" s="18">
        <v>-2813.2960937500002</v>
      </c>
      <c r="F12" s="17"/>
      <c r="G12" s="24" t="s">
        <v>15</v>
      </c>
      <c r="H12" s="18">
        <v>-2435.4528125000002</v>
      </c>
      <c r="I12" s="18">
        <v>-2687.34825</v>
      </c>
      <c r="J12" s="18">
        <v>-2813.2960937500002</v>
      </c>
      <c r="K12" s="18">
        <v>-2939.2434062500001</v>
      </c>
      <c r="L12" s="18">
        <v>-3191.1387812500002</v>
      </c>
      <c r="M12" s="18">
        <v>-3443.0347187500001</v>
      </c>
      <c r="N12" s="17"/>
      <c r="P12" s="17"/>
      <c r="Q12" s="17"/>
      <c r="R12" s="17"/>
    </row>
    <row r="13" spans="2:18" s="12" customFormat="1" ht="15">
      <c r="B13" s="24" t="s">
        <v>14</v>
      </c>
      <c r="C13" s="18">
        <v>-2813.2960937500002</v>
      </c>
      <c r="D13" s="18">
        <v>-2813.2960937500002</v>
      </c>
      <c r="E13" s="18">
        <v>-2813.2960937500002</v>
      </c>
      <c r="F13" s="17"/>
      <c r="G13" s="24" t="s">
        <v>14</v>
      </c>
      <c r="H13" s="18">
        <v>-2435.4528125000002</v>
      </c>
      <c r="I13" s="18">
        <v>-2687.34825</v>
      </c>
      <c r="J13" s="18">
        <v>-2813.2960937500002</v>
      </c>
      <c r="K13" s="18">
        <v>-2939.2434062500001</v>
      </c>
      <c r="L13" s="18">
        <v>-3191.1387812500002</v>
      </c>
      <c r="M13" s="18">
        <v>-3443.0347187500001</v>
      </c>
      <c r="N13" s="17"/>
      <c r="P13" s="17"/>
      <c r="Q13" s="17"/>
      <c r="R13" s="17"/>
    </row>
    <row r="14" spans="2:18" s="12" customFormat="1" ht="14.4" thickBot="1">
      <c r="B14" s="23"/>
      <c r="C14" s="20"/>
      <c r="D14" s="20"/>
      <c r="E14" s="20"/>
      <c r="F14" s="17"/>
      <c r="G14" s="23"/>
      <c r="H14" s="16"/>
      <c r="I14" s="16"/>
      <c r="J14" s="16"/>
      <c r="K14" s="16"/>
      <c r="L14" s="16"/>
      <c r="M14" s="16"/>
      <c r="N14" s="17"/>
      <c r="P14" s="17"/>
      <c r="Q14" s="17"/>
      <c r="R14" s="17"/>
    </row>
    <row r="15" spans="2:18" ht="18.600000000000001" thickBot="1">
      <c r="B15" s="28" t="s">
        <v>23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30"/>
    </row>
    <row r="16" spans="2:18" ht="9.75" customHeight="1">
      <c r="H16" s="7"/>
      <c r="I16" s="7"/>
    </row>
    <row r="17" spans="1:20" s="12" customFormat="1" ht="15">
      <c r="B17" s="24" t="s">
        <v>12</v>
      </c>
      <c r="C17" s="18">
        <v>-2280.8975937499999</v>
      </c>
      <c r="D17" s="18">
        <v>-2280.8975937499999</v>
      </c>
      <c r="E17" s="18">
        <v>-2280.8975937499999</v>
      </c>
      <c r="G17" s="24" t="s">
        <v>12</v>
      </c>
      <c r="H17" s="18">
        <v>-1982.9140625</v>
      </c>
      <c r="I17" s="18">
        <v>-2181.5695000000001</v>
      </c>
      <c r="J17" s="18">
        <v>-2280.8975937499999</v>
      </c>
      <c r="K17" s="18">
        <v>-2380.22465625</v>
      </c>
      <c r="L17" s="18">
        <v>-2578.8805312499999</v>
      </c>
      <c r="M17" s="18">
        <v>-2777.5359687499999</v>
      </c>
    </row>
    <row r="18" spans="1:20" s="12" customFormat="1" ht="15">
      <c r="B18" s="25" t="s">
        <v>13</v>
      </c>
      <c r="C18" s="18">
        <v>-2280.8975937499999</v>
      </c>
      <c r="D18" s="18">
        <v>-2280.8975937499999</v>
      </c>
      <c r="E18" s="18">
        <v>-2280.8975937499999</v>
      </c>
      <c r="G18" s="25" t="s">
        <v>13</v>
      </c>
      <c r="H18" s="18">
        <v>-1982.9140625</v>
      </c>
      <c r="I18" s="18">
        <v>-2181.5695000000001</v>
      </c>
      <c r="J18" s="18">
        <v>-2280.8975937499999</v>
      </c>
      <c r="K18" s="18">
        <v>-2380.22465625</v>
      </c>
      <c r="L18" s="18">
        <v>-2578.8805312499999</v>
      </c>
      <c r="M18" s="18">
        <v>-2777.5359687499999</v>
      </c>
    </row>
    <row r="19" spans="1:20" s="12" customFormat="1" ht="15">
      <c r="B19" s="24" t="s">
        <v>16</v>
      </c>
      <c r="C19" s="18">
        <v>-2280.8975937499999</v>
      </c>
      <c r="D19" s="18">
        <v>-2280.8975937499999</v>
      </c>
      <c r="E19" s="18">
        <v>-2280.8975937499999</v>
      </c>
      <c r="G19" s="24" t="s">
        <v>16</v>
      </c>
      <c r="H19" s="18">
        <v>-1982.9140625</v>
      </c>
      <c r="I19" s="18">
        <v>-2181.5695000000001</v>
      </c>
      <c r="J19" s="18">
        <v>-2280.8975937499999</v>
      </c>
      <c r="K19" s="18">
        <v>-2380.22465625</v>
      </c>
      <c r="L19" s="18">
        <v>-2578.8805312499999</v>
      </c>
      <c r="M19" s="18">
        <v>-2777.5359687499999</v>
      </c>
    </row>
    <row r="20" spans="1:20" s="12" customFormat="1" ht="15">
      <c r="B20" s="24" t="s">
        <v>15</v>
      </c>
      <c r="C20" s="18">
        <v>-2280.8975937499999</v>
      </c>
      <c r="D20" s="18">
        <v>-2280.8975937499999</v>
      </c>
      <c r="E20" s="18">
        <v>-2280.8975937499999</v>
      </c>
      <c r="G20" s="24" t="s">
        <v>15</v>
      </c>
      <c r="H20" s="18">
        <v>-1982.9140625</v>
      </c>
      <c r="I20" s="18">
        <v>-2181.5695000000001</v>
      </c>
      <c r="J20" s="18">
        <v>-2280.8975937499999</v>
      </c>
      <c r="K20" s="18">
        <v>-2380.22465625</v>
      </c>
      <c r="L20" s="18">
        <v>-2578.8805312499999</v>
      </c>
      <c r="M20" s="18">
        <v>-2777.5359687499999</v>
      </c>
    </row>
    <row r="21" spans="1:20" ht="15">
      <c r="B21" s="24" t="s">
        <v>14</v>
      </c>
      <c r="C21" s="18">
        <v>-2280.8975937499999</v>
      </c>
      <c r="D21" s="18">
        <v>-2280.8975937499999</v>
      </c>
      <c r="E21" s="18">
        <v>-2280.8975937499999</v>
      </c>
      <c r="G21" s="24" t="s">
        <v>14</v>
      </c>
      <c r="H21" s="18">
        <v>-1982.9140625</v>
      </c>
      <c r="I21" s="18">
        <v>-2181.5695000000001</v>
      </c>
      <c r="J21" s="18">
        <v>-2280.8975937499999</v>
      </c>
      <c r="K21" s="18">
        <v>-2380.22465625</v>
      </c>
      <c r="L21" s="18">
        <v>-2578.8805312499999</v>
      </c>
      <c r="M21" s="18">
        <v>-2777.5359687499999</v>
      </c>
      <c r="O21" s="12"/>
      <c r="P21" s="12"/>
    </row>
    <row r="22" spans="1:20" ht="14.4" thickBot="1">
      <c r="A22" s="23"/>
      <c r="B22" s="23"/>
      <c r="C22" s="23"/>
      <c r="D22" s="23"/>
      <c r="E22" s="23"/>
      <c r="F22" s="23"/>
      <c r="G22" s="23"/>
      <c r="H22" s="16"/>
      <c r="I22" s="16"/>
      <c r="J22" s="16"/>
      <c r="K22" s="16"/>
      <c r="L22" s="16"/>
      <c r="M22" s="16"/>
      <c r="O22" s="12"/>
      <c r="P22" s="12"/>
    </row>
    <row r="23" spans="1:20" ht="18.600000000000001" thickBot="1">
      <c r="B23" s="28" t="s">
        <v>24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30"/>
    </row>
    <row r="24" spans="1:20" s="12" customFormat="1" ht="6" customHeight="1">
      <c r="A24" s="23"/>
      <c r="B24" s="23"/>
      <c r="C24" s="23"/>
      <c r="D24" s="23"/>
      <c r="E24" s="23"/>
      <c r="F24" s="23"/>
      <c r="G24" s="23"/>
      <c r="H24" s="1"/>
      <c r="I24" s="1"/>
      <c r="J24" s="1"/>
      <c r="K24" s="1"/>
      <c r="L24" s="1"/>
      <c r="M24" s="1"/>
      <c r="P24" s="21"/>
    </row>
    <row r="25" spans="1:20" s="12" customFormat="1" ht="15">
      <c r="B25" s="24" t="s">
        <v>12</v>
      </c>
      <c r="C25" s="18">
        <v>-1564.0337187499999</v>
      </c>
      <c r="D25" s="18">
        <v>-1564.0337187499999</v>
      </c>
      <c r="E25" s="18">
        <v>-1564.0337187499999</v>
      </c>
      <c r="F25" s="18"/>
      <c r="G25" s="24" t="s">
        <v>12</v>
      </c>
      <c r="H25" s="18">
        <v>-1373.5799374999999</v>
      </c>
      <c r="I25" s="18">
        <v>-1500.549</v>
      </c>
      <c r="J25" s="18">
        <v>-1564.0337187499999</v>
      </c>
      <c r="K25" s="18">
        <v>-1627.5180312499999</v>
      </c>
      <c r="L25" s="18">
        <v>-1754.48728125</v>
      </c>
      <c r="M25" s="18">
        <v>-1881.4564687500001</v>
      </c>
      <c r="O25" s="17"/>
      <c r="P25" s="20"/>
      <c r="Q25" s="17"/>
      <c r="R25" s="17"/>
      <c r="S25" s="17"/>
      <c r="T25" s="17"/>
    </row>
    <row r="26" spans="1:20" s="12" customFormat="1" ht="15">
      <c r="B26" s="25" t="s">
        <v>13</v>
      </c>
      <c r="C26" s="18">
        <v>-1564.0337187499999</v>
      </c>
      <c r="D26" s="18">
        <v>-1564.0337187499999</v>
      </c>
      <c r="E26" s="18">
        <v>-1564.0337187499999</v>
      </c>
      <c r="F26" s="18"/>
      <c r="G26" s="25" t="s">
        <v>13</v>
      </c>
      <c r="H26" s="18">
        <v>-1373.5799374999999</v>
      </c>
      <c r="I26" s="18">
        <v>-1500.549</v>
      </c>
      <c r="J26" s="18">
        <v>-1564.0337187499999</v>
      </c>
      <c r="K26" s="18">
        <v>-1627.5180312499999</v>
      </c>
      <c r="L26" s="18">
        <v>-1754.48728125</v>
      </c>
      <c r="M26" s="18">
        <v>-1881.4564687500001</v>
      </c>
      <c r="O26" s="17"/>
      <c r="P26" s="17"/>
      <c r="Q26" s="17"/>
      <c r="R26" s="17"/>
      <c r="S26" s="17"/>
      <c r="T26" s="17"/>
    </row>
    <row r="27" spans="1:20" s="12" customFormat="1" ht="15">
      <c r="B27" s="24" t="s">
        <v>16</v>
      </c>
      <c r="C27" s="18">
        <v>-1564.0337187499999</v>
      </c>
      <c r="D27" s="18">
        <v>-1564.0337187499999</v>
      </c>
      <c r="E27" s="18">
        <v>-1564.0337187499999</v>
      </c>
      <c r="F27" s="18"/>
      <c r="G27" s="24" t="s">
        <v>16</v>
      </c>
      <c r="H27" s="18">
        <v>-1373.5799374999999</v>
      </c>
      <c r="I27" s="18">
        <v>-1500.549</v>
      </c>
      <c r="J27" s="18">
        <v>-1564.0337187499999</v>
      </c>
      <c r="K27" s="18">
        <v>-1627.5180312499999</v>
      </c>
      <c r="L27" s="18">
        <v>-1754.48728125</v>
      </c>
      <c r="M27" s="18">
        <v>-1881.4564687500001</v>
      </c>
      <c r="O27" s="17"/>
      <c r="P27" s="17"/>
      <c r="Q27" s="17"/>
      <c r="R27" s="17"/>
      <c r="S27" s="17"/>
      <c r="T27" s="17"/>
    </row>
    <row r="28" spans="1:20" ht="15">
      <c r="B28" s="24" t="s">
        <v>15</v>
      </c>
      <c r="C28" s="18">
        <v>-1564.0337187499999</v>
      </c>
      <c r="D28" s="18">
        <v>-1564.0337187499999</v>
      </c>
      <c r="E28" s="18">
        <v>-1564.0337187499999</v>
      </c>
      <c r="F28" s="18"/>
      <c r="G28" s="24" t="s">
        <v>15</v>
      </c>
      <c r="H28" s="18">
        <v>-1373.5799374999999</v>
      </c>
      <c r="I28" s="18">
        <v>-1500.549</v>
      </c>
      <c r="J28" s="18">
        <v>-1564.0337187499999</v>
      </c>
      <c r="K28" s="18">
        <v>-1627.5180312499999</v>
      </c>
      <c r="L28" s="18">
        <v>-1754.48728125</v>
      </c>
      <c r="M28" s="18">
        <v>-1881.4564687500001</v>
      </c>
      <c r="O28" s="17"/>
      <c r="P28" s="17"/>
      <c r="Q28" s="17"/>
      <c r="R28" s="17"/>
      <c r="S28" s="17"/>
      <c r="T28" s="17"/>
    </row>
    <row r="29" spans="1:20" ht="15">
      <c r="B29" s="24" t="s">
        <v>14</v>
      </c>
      <c r="C29" s="18">
        <v>-1564.0337187499999</v>
      </c>
      <c r="D29" s="18">
        <v>-1564.0337187499999</v>
      </c>
      <c r="E29" s="18">
        <v>-1564.0337187499999</v>
      </c>
      <c r="F29" s="18"/>
      <c r="G29" s="24" t="s">
        <v>14</v>
      </c>
      <c r="H29" s="18">
        <v>-1373.5799374999999</v>
      </c>
      <c r="I29" s="18">
        <v>-1500.549</v>
      </c>
      <c r="J29" s="18">
        <v>-1564.0337187499999</v>
      </c>
      <c r="K29" s="18">
        <v>-1627.5180312499999</v>
      </c>
      <c r="L29" s="18">
        <v>-1754.48728125</v>
      </c>
      <c r="M29" s="18">
        <v>-1881.4564687500001</v>
      </c>
      <c r="O29" s="17"/>
      <c r="P29" s="17"/>
      <c r="Q29" s="17"/>
      <c r="R29" s="17"/>
      <c r="S29" s="17"/>
      <c r="T29" s="17"/>
    </row>
    <row r="31" spans="1:20" ht="15.6">
      <c r="B31" s="26" t="s">
        <v>17</v>
      </c>
    </row>
    <row r="45" spans="3:3">
      <c r="C45" s="19"/>
    </row>
  </sheetData>
  <mergeCells count="4">
    <mergeCell ref="B2:M2"/>
    <mergeCell ref="B7:M7"/>
    <mergeCell ref="B15:M15"/>
    <mergeCell ref="B23:M23"/>
  </mergeCells>
  <conditionalFormatting sqref="F25:F29">
    <cfRule type="cellIs" dxfId="2" priority="4" operator="lessThan">
      <formula>0</formula>
    </cfRule>
  </conditionalFormatting>
  <pageMargins left="0.7" right="0.7" top="0.75" bottom="0.75" header="0.3" footer="0.3"/>
  <pageSetup scale="81" firstPageNumber="2" orientation="landscape" useFirstPageNumber="1" r:id="rId1"/>
  <headerFooter>
    <oddHeader>&amp;CStaff 1st Rogs, Table 2 - Capital Savings</oddHeader>
    <oddFooter>&amp;R12NC-FPSCROG1-19-&amp;P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T45"/>
  <sheetViews>
    <sheetView view="pageLayout" topLeftCell="A25" zoomScaleNormal="100" workbookViewId="0">
      <selection activeCell="A3" sqref="A3:XFD3"/>
    </sheetView>
  </sheetViews>
  <sheetFormatPr defaultColWidth="9.109375" defaultRowHeight="13.8"/>
  <cols>
    <col min="1" max="1" width="1.6640625" style="1" customWidth="1"/>
    <col min="2" max="2" width="20.6640625" style="1" customWidth="1"/>
    <col min="3" max="5" width="11.6640625" style="1" customWidth="1"/>
    <col min="6" max="6" width="1.5546875" style="1" customWidth="1"/>
    <col min="7" max="7" width="19.6640625" style="1" customWidth="1"/>
    <col min="8" max="13" width="11.6640625" style="1" customWidth="1"/>
    <col min="14" max="14" width="1.109375" style="1" customWidth="1"/>
    <col min="15" max="16384" width="9.109375" style="1"/>
  </cols>
  <sheetData>
    <row r="2" spans="2:18" ht="21">
      <c r="B2" s="27" t="s">
        <v>11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3" spans="2:18" s="2" customFormat="1" ht="6.75" customHeight="1">
      <c r="B3" s="3"/>
      <c r="C3" s="4"/>
      <c r="D3" s="4"/>
      <c r="E3" s="4"/>
      <c r="G3" s="3"/>
      <c r="H3" s="4"/>
      <c r="I3" s="4"/>
      <c r="J3" s="4"/>
      <c r="K3" s="4"/>
      <c r="L3" s="4"/>
      <c r="M3" s="4"/>
    </row>
    <row r="4" spans="2:18" ht="24" thickBot="1">
      <c r="B4" s="5" t="s">
        <v>0</v>
      </c>
      <c r="C4" s="6"/>
      <c r="D4" s="6"/>
      <c r="E4" s="6"/>
      <c r="G4" s="5" t="s">
        <v>1</v>
      </c>
      <c r="H4" s="6"/>
      <c r="I4" s="6"/>
      <c r="J4" s="6"/>
      <c r="K4" s="6"/>
      <c r="L4" s="6"/>
      <c r="M4" s="6"/>
    </row>
    <row r="5" spans="2:18" s="12" customFormat="1" ht="26.1" customHeight="1" thickBot="1">
      <c r="B5" s="8" t="s">
        <v>2</v>
      </c>
      <c r="C5" s="9" t="s">
        <v>3</v>
      </c>
      <c r="D5" s="10" t="s">
        <v>4</v>
      </c>
      <c r="E5" s="11" t="s">
        <v>5</v>
      </c>
      <c r="G5" s="22" t="s">
        <v>18</v>
      </c>
      <c r="H5" s="13" t="s">
        <v>6</v>
      </c>
      <c r="I5" s="13" t="s">
        <v>7</v>
      </c>
      <c r="J5" s="14" t="s">
        <v>4</v>
      </c>
      <c r="K5" s="13" t="s">
        <v>8</v>
      </c>
      <c r="L5" s="13" t="s">
        <v>9</v>
      </c>
      <c r="M5" s="15" t="s">
        <v>10</v>
      </c>
    </row>
    <row r="6" spans="2:18" s="12" customFormat="1" ht="10.5" customHeight="1" thickBot="1"/>
    <row r="7" spans="2:18" ht="18.600000000000001" thickBot="1">
      <c r="B7" s="28" t="s">
        <v>25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30"/>
    </row>
    <row r="8" spans="2:18" ht="8.25" customHeight="1">
      <c r="H8" s="7"/>
      <c r="I8" s="7"/>
    </row>
    <row r="9" spans="2:18" s="12" customFormat="1" ht="15">
      <c r="B9" s="24" t="s">
        <v>12</v>
      </c>
      <c r="C9" s="18">
        <v>-139.595015625</v>
      </c>
      <c r="D9" s="18">
        <v>-124.92393749999999</v>
      </c>
      <c r="E9" s="18">
        <v>-110.67498437499999</v>
      </c>
      <c r="G9" s="24" t="s">
        <v>12</v>
      </c>
      <c r="H9" s="18">
        <v>-124.92393749999999</v>
      </c>
      <c r="I9" s="18">
        <v>-124.92393749999999</v>
      </c>
      <c r="J9" s="18">
        <v>-124.92393749999999</v>
      </c>
      <c r="K9" s="18">
        <v>-124.92393749999999</v>
      </c>
      <c r="L9" s="18">
        <v>-124.92393749999999</v>
      </c>
      <c r="M9" s="18">
        <v>-124.92393749999999</v>
      </c>
    </row>
    <row r="10" spans="2:18" s="12" customFormat="1" ht="15">
      <c r="B10" s="25" t="s">
        <v>13</v>
      </c>
      <c r="C10" s="18">
        <v>-135.83729687499999</v>
      </c>
      <c r="D10" s="18">
        <v>-122.27784375</v>
      </c>
      <c r="E10" s="18">
        <v>-107.976578125</v>
      </c>
      <c r="F10" s="17"/>
      <c r="G10" s="25" t="s">
        <v>13</v>
      </c>
      <c r="H10" s="18">
        <v>-122.27784375</v>
      </c>
      <c r="I10" s="18">
        <v>-122.27784375</v>
      </c>
      <c r="J10" s="18">
        <v>-122.27784375</v>
      </c>
      <c r="K10" s="18">
        <v>-122.27784375</v>
      </c>
      <c r="L10" s="18">
        <v>-122.27784375</v>
      </c>
      <c r="M10" s="18">
        <v>-122.27784375</v>
      </c>
      <c r="N10" s="17"/>
      <c r="P10" s="17"/>
      <c r="Q10" s="17"/>
      <c r="R10" s="17"/>
    </row>
    <row r="11" spans="2:18" s="12" customFormat="1" ht="15">
      <c r="B11" s="24" t="s">
        <v>16</v>
      </c>
      <c r="C11" s="18">
        <v>-135.430109375</v>
      </c>
      <c r="D11" s="18">
        <v>-119.67171875</v>
      </c>
      <c r="E11" s="18">
        <v>-101.780078125</v>
      </c>
      <c r="F11" s="17"/>
      <c r="G11" s="24" t="s">
        <v>16</v>
      </c>
      <c r="H11" s="18">
        <v>-119.67171875</v>
      </c>
      <c r="I11" s="18">
        <v>-119.67171875</v>
      </c>
      <c r="J11" s="18">
        <v>-119.67171875</v>
      </c>
      <c r="K11" s="18">
        <v>-119.67171875</v>
      </c>
      <c r="L11" s="18">
        <v>-119.67171875</v>
      </c>
      <c r="M11" s="18">
        <v>-119.67171875</v>
      </c>
      <c r="N11" s="17"/>
      <c r="P11" s="17"/>
      <c r="Q11" s="17"/>
      <c r="R11" s="17"/>
    </row>
    <row r="12" spans="2:18" s="12" customFormat="1" ht="15">
      <c r="B12" s="24" t="s">
        <v>15</v>
      </c>
      <c r="C12" s="18">
        <v>-130.11935937499999</v>
      </c>
      <c r="D12" s="18">
        <v>-112.3910625</v>
      </c>
      <c r="E12" s="18">
        <v>-92.367968750000003</v>
      </c>
      <c r="F12" s="17"/>
      <c r="G12" s="24" t="s">
        <v>15</v>
      </c>
      <c r="H12" s="18">
        <v>-112.3910625</v>
      </c>
      <c r="I12" s="18">
        <v>-112.3910625</v>
      </c>
      <c r="J12" s="18">
        <v>-112.3910625</v>
      </c>
      <c r="K12" s="18">
        <v>-112.3910625</v>
      </c>
      <c r="L12" s="18">
        <v>-112.3910625</v>
      </c>
      <c r="M12" s="18">
        <v>-112.3910625</v>
      </c>
      <c r="N12" s="17"/>
      <c r="P12" s="17"/>
      <c r="Q12" s="17"/>
      <c r="R12" s="17"/>
    </row>
    <row r="13" spans="2:18" s="12" customFormat="1" ht="15">
      <c r="B13" s="24" t="s">
        <v>14</v>
      </c>
      <c r="C13" s="18">
        <v>-127.44520312500001</v>
      </c>
      <c r="D13" s="18">
        <v>-109.19814062499999</v>
      </c>
      <c r="E13" s="18">
        <v>-87.080812499999993</v>
      </c>
      <c r="F13" s="17"/>
      <c r="G13" s="24" t="s">
        <v>14</v>
      </c>
      <c r="H13" s="18">
        <v>-109.19814062499999</v>
      </c>
      <c r="I13" s="18">
        <v>-109.19814062499999</v>
      </c>
      <c r="J13" s="18">
        <v>-109.19814062499999</v>
      </c>
      <c r="K13" s="18">
        <v>-109.19814062499999</v>
      </c>
      <c r="L13" s="18">
        <v>-109.19814062499999</v>
      </c>
      <c r="M13" s="18">
        <v>-109.19814062499999</v>
      </c>
      <c r="N13" s="17"/>
      <c r="P13" s="17"/>
      <c r="Q13" s="17"/>
      <c r="R13" s="17"/>
    </row>
    <row r="14" spans="2:18" s="12" customFormat="1" ht="14.4" thickBot="1">
      <c r="B14" s="23"/>
      <c r="C14" s="20"/>
      <c r="D14" s="20"/>
      <c r="E14" s="20"/>
      <c r="F14" s="17"/>
      <c r="G14" s="23"/>
      <c r="H14" s="16"/>
      <c r="I14" s="16"/>
      <c r="J14" s="16"/>
      <c r="K14" s="16"/>
      <c r="L14" s="16"/>
      <c r="M14" s="16"/>
      <c r="N14" s="17"/>
      <c r="P14" s="17"/>
      <c r="Q14" s="17"/>
      <c r="R14" s="17"/>
    </row>
    <row r="15" spans="2:18" ht="18.600000000000001" thickBot="1">
      <c r="B15" s="28" t="s">
        <v>26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30"/>
    </row>
    <row r="16" spans="2:18" ht="9.75" customHeight="1">
      <c r="H16" s="7"/>
      <c r="I16" s="7"/>
    </row>
    <row r="17" spans="1:20" s="12" customFormat="1" ht="15">
      <c r="B17" s="24" t="s">
        <v>12</v>
      </c>
      <c r="C17" s="18">
        <v>-98.402593749999994</v>
      </c>
      <c r="D17" s="18">
        <v>-83.649609374999997</v>
      </c>
      <c r="E17" s="18">
        <v>-71.470124999999996</v>
      </c>
      <c r="G17" s="24" t="s">
        <v>12</v>
      </c>
      <c r="H17" s="18">
        <v>-83.649609374999997</v>
      </c>
      <c r="I17" s="18">
        <v>-83.649609374999997</v>
      </c>
      <c r="J17" s="18">
        <v>-83.649609374999997</v>
      </c>
      <c r="K17" s="18">
        <v>-83.649609374999997</v>
      </c>
      <c r="L17" s="18">
        <v>-83.649609374999997</v>
      </c>
      <c r="M17" s="18">
        <v>-83.649609374999997</v>
      </c>
    </row>
    <row r="18" spans="1:20" s="12" customFormat="1" ht="15">
      <c r="B18" s="25" t="s">
        <v>13</v>
      </c>
      <c r="C18" s="18">
        <v>-95.482234375000004</v>
      </c>
      <c r="D18" s="18">
        <v>-81.527484375</v>
      </c>
      <c r="E18" s="18">
        <v>-69.112812500000004</v>
      </c>
      <c r="G18" s="25" t="s">
        <v>13</v>
      </c>
      <c r="H18" s="18">
        <v>-81.527484375</v>
      </c>
      <c r="I18" s="18">
        <v>-81.527484375</v>
      </c>
      <c r="J18" s="18">
        <v>-81.527484375</v>
      </c>
      <c r="K18" s="18">
        <v>-81.527484375</v>
      </c>
      <c r="L18" s="18">
        <v>-81.527484375</v>
      </c>
      <c r="M18" s="18">
        <v>-81.527484375</v>
      </c>
    </row>
    <row r="19" spans="1:20" s="12" customFormat="1" ht="15">
      <c r="B19" s="24" t="s">
        <v>16</v>
      </c>
      <c r="C19" s="18">
        <v>-94.861171874999997</v>
      </c>
      <c r="D19" s="18">
        <v>-79.694749999999999</v>
      </c>
      <c r="E19" s="18">
        <v>-64.062640625</v>
      </c>
      <c r="G19" s="24" t="s">
        <v>16</v>
      </c>
      <c r="H19" s="18">
        <v>-79.694749999999999</v>
      </c>
      <c r="I19" s="18">
        <v>-79.694749999999999</v>
      </c>
      <c r="J19" s="18">
        <v>-79.694749999999999</v>
      </c>
      <c r="K19" s="18">
        <v>-79.694749999999999</v>
      </c>
      <c r="L19" s="18">
        <v>-79.694749999999999</v>
      </c>
      <c r="M19" s="18">
        <v>-79.694749999999999</v>
      </c>
    </row>
    <row r="20" spans="1:20" s="12" customFormat="1" ht="15">
      <c r="B20" s="24" t="s">
        <v>15</v>
      </c>
      <c r="C20" s="18">
        <v>-90.529453125000003</v>
      </c>
      <c r="D20" s="18">
        <v>-77.303687499999995</v>
      </c>
      <c r="E20" s="18">
        <v>-55.777468749999997</v>
      </c>
      <c r="G20" s="24" t="s">
        <v>15</v>
      </c>
      <c r="H20" s="18">
        <v>-77.303687499999995</v>
      </c>
      <c r="I20" s="18">
        <v>-77.303687499999995</v>
      </c>
      <c r="J20" s="18">
        <v>-77.303687499999995</v>
      </c>
      <c r="K20" s="18">
        <v>-77.303687499999995</v>
      </c>
      <c r="L20" s="18">
        <v>-77.303687499999995</v>
      </c>
      <c r="M20" s="18">
        <v>-77.303687499999995</v>
      </c>
    </row>
    <row r="21" spans="1:20" ht="15">
      <c r="B21" s="24" t="s">
        <v>14</v>
      </c>
      <c r="C21" s="18">
        <v>-87.868703124999996</v>
      </c>
      <c r="D21" s="18">
        <v>-74.954328125000004</v>
      </c>
      <c r="E21" s="18">
        <v>-51.562765624999997</v>
      </c>
      <c r="G21" s="24" t="s">
        <v>14</v>
      </c>
      <c r="H21" s="18">
        <v>-74.954328125000004</v>
      </c>
      <c r="I21" s="18">
        <v>-74.954328125000004</v>
      </c>
      <c r="J21" s="18">
        <v>-74.954328125000004</v>
      </c>
      <c r="K21" s="18">
        <v>-74.954328125000004</v>
      </c>
      <c r="L21" s="18">
        <v>-74.954328125000004</v>
      </c>
      <c r="M21" s="18">
        <v>-74.954328125000004</v>
      </c>
      <c r="O21" s="12"/>
      <c r="P21" s="12"/>
    </row>
    <row r="22" spans="1:20" ht="14.4" thickBot="1">
      <c r="A22" s="23"/>
      <c r="B22" s="23"/>
      <c r="C22" s="23"/>
      <c r="D22" s="23"/>
      <c r="E22" s="23"/>
      <c r="F22" s="23"/>
      <c r="G22" s="23"/>
      <c r="H22" s="16"/>
      <c r="I22" s="16"/>
      <c r="J22" s="16"/>
      <c r="K22" s="16"/>
      <c r="L22" s="16"/>
      <c r="M22" s="16"/>
      <c r="O22" s="12"/>
      <c r="P22" s="12"/>
    </row>
    <row r="23" spans="1:20" ht="18.600000000000001" thickBot="1">
      <c r="B23" s="28" t="s">
        <v>27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30"/>
    </row>
    <row r="24" spans="1:20" s="12" customFormat="1" ht="6" customHeight="1">
      <c r="A24" s="23"/>
      <c r="B24" s="23"/>
      <c r="C24" s="23"/>
      <c r="D24" s="23"/>
      <c r="E24" s="23"/>
      <c r="F24" s="23"/>
      <c r="G24" s="23"/>
      <c r="H24" s="1"/>
      <c r="I24" s="1"/>
      <c r="J24" s="1"/>
      <c r="K24" s="1"/>
      <c r="L24" s="1"/>
      <c r="M24" s="1"/>
      <c r="P24" s="21"/>
    </row>
    <row r="25" spans="1:20" s="12" customFormat="1" ht="15">
      <c r="B25" s="24" t="s">
        <v>12</v>
      </c>
      <c r="C25" s="18">
        <v>-75.557812499999997</v>
      </c>
      <c r="D25" s="18">
        <v>-60.115140625000002</v>
      </c>
      <c r="E25" s="18">
        <v>-49.115515625</v>
      </c>
      <c r="F25" s="18"/>
      <c r="G25" s="24" t="s">
        <v>12</v>
      </c>
      <c r="H25" s="18">
        <v>-60.115140625000002</v>
      </c>
      <c r="I25" s="18">
        <v>-60.115140625000002</v>
      </c>
      <c r="J25" s="18">
        <v>-60.115140625000002</v>
      </c>
      <c r="K25" s="18">
        <v>-60.115140625000002</v>
      </c>
      <c r="L25" s="18">
        <v>-60.115140625000002</v>
      </c>
      <c r="M25" s="18">
        <v>-60.115140625000002</v>
      </c>
      <c r="O25" s="17"/>
      <c r="P25" s="20"/>
      <c r="Q25" s="17"/>
      <c r="R25" s="17"/>
      <c r="S25" s="17"/>
      <c r="T25" s="17"/>
    </row>
    <row r="26" spans="1:20" s="12" customFormat="1" ht="15">
      <c r="B26" s="25" t="s">
        <v>13</v>
      </c>
      <c r="C26" s="18">
        <v>-73.250562500000001</v>
      </c>
      <c r="D26" s="18">
        <v>-57.183531250000001</v>
      </c>
      <c r="E26" s="18">
        <v>-48.866531250000001</v>
      </c>
      <c r="F26" s="18"/>
      <c r="G26" s="25" t="s">
        <v>13</v>
      </c>
      <c r="H26" s="18">
        <v>-57.183531250000001</v>
      </c>
      <c r="I26" s="18">
        <v>-57.183531250000001</v>
      </c>
      <c r="J26" s="18">
        <v>-57.183531250000001</v>
      </c>
      <c r="K26" s="18">
        <v>-57.183531250000001</v>
      </c>
      <c r="L26" s="18">
        <v>-57.183531250000001</v>
      </c>
      <c r="M26" s="18">
        <v>-57.183531250000001</v>
      </c>
      <c r="O26" s="17"/>
      <c r="P26" s="17"/>
      <c r="Q26" s="17"/>
      <c r="R26" s="17"/>
      <c r="S26" s="17"/>
      <c r="T26" s="17"/>
    </row>
    <row r="27" spans="1:20" s="12" customFormat="1" ht="15">
      <c r="B27" s="24" t="s">
        <v>16</v>
      </c>
      <c r="C27" s="18">
        <v>-72.509781250000003</v>
      </c>
      <c r="D27" s="18">
        <v>-64.456406250000001</v>
      </c>
      <c r="E27" s="18">
        <v>-48.984875000000002</v>
      </c>
      <c r="F27" s="18"/>
      <c r="G27" s="24" t="s">
        <v>16</v>
      </c>
      <c r="H27" s="18">
        <v>-64.456406250000001</v>
      </c>
      <c r="I27" s="18">
        <v>-64.456406250000001</v>
      </c>
      <c r="J27" s="18">
        <v>-64.456406250000001</v>
      </c>
      <c r="K27" s="18">
        <v>-64.456406250000001</v>
      </c>
      <c r="L27" s="18">
        <v>-64.456406250000001</v>
      </c>
      <c r="M27" s="18">
        <v>-64.456406250000001</v>
      </c>
      <c r="O27" s="17"/>
      <c r="P27" s="17"/>
      <c r="Q27" s="17"/>
      <c r="R27" s="17"/>
      <c r="S27" s="17"/>
      <c r="T27" s="17"/>
    </row>
    <row r="28" spans="1:20" ht="15">
      <c r="B28" s="24" t="s">
        <v>15</v>
      </c>
      <c r="C28" s="18">
        <v>-68.411796874999993</v>
      </c>
      <c r="D28" s="18">
        <v>-63.555250000000001</v>
      </c>
      <c r="E28" s="18">
        <v>-39.83925</v>
      </c>
      <c r="F28" s="18"/>
      <c r="G28" s="24" t="s">
        <v>15</v>
      </c>
      <c r="H28" s="18">
        <v>-63.555250000000001</v>
      </c>
      <c r="I28" s="18">
        <v>-63.555250000000001</v>
      </c>
      <c r="J28" s="18">
        <v>-63.555250000000001</v>
      </c>
      <c r="K28" s="18">
        <v>-63.555250000000001</v>
      </c>
      <c r="L28" s="18">
        <v>-63.555250000000001</v>
      </c>
      <c r="M28" s="18">
        <v>-63.555250000000001</v>
      </c>
      <c r="O28" s="17"/>
      <c r="P28" s="17"/>
      <c r="Q28" s="17"/>
      <c r="R28" s="17"/>
      <c r="S28" s="17"/>
      <c r="T28" s="17"/>
    </row>
    <row r="29" spans="1:20" ht="15">
      <c r="B29" s="24" t="s">
        <v>14</v>
      </c>
      <c r="C29" s="18">
        <v>-64.777140625000001</v>
      </c>
      <c r="D29" s="18">
        <v>-61.672687500000002</v>
      </c>
      <c r="E29" s="18">
        <v>-41.265406249999998</v>
      </c>
      <c r="F29" s="18"/>
      <c r="G29" s="24" t="s">
        <v>14</v>
      </c>
      <c r="H29" s="18">
        <v>-61.672687500000002</v>
      </c>
      <c r="I29" s="18">
        <v>-61.672687500000002</v>
      </c>
      <c r="J29" s="18">
        <v>-61.672687500000002</v>
      </c>
      <c r="K29" s="18">
        <v>-61.672687500000002</v>
      </c>
      <c r="L29" s="18">
        <v>-61.672687500000002</v>
      </c>
      <c r="M29" s="18">
        <v>-61.672687500000002</v>
      </c>
      <c r="O29" s="17"/>
      <c r="P29" s="17"/>
      <c r="Q29" s="17"/>
      <c r="R29" s="17"/>
      <c r="S29" s="17"/>
      <c r="T29" s="17"/>
    </row>
    <row r="31" spans="1:20" ht="15.6">
      <c r="B31" s="26" t="s">
        <v>17</v>
      </c>
    </row>
    <row r="45" spans="3:3">
      <c r="C45" s="19"/>
    </row>
  </sheetData>
  <mergeCells count="4">
    <mergeCell ref="B2:M2"/>
    <mergeCell ref="B7:M7"/>
    <mergeCell ref="B15:M15"/>
    <mergeCell ref="B23:M23"/>
  </mergeCells>
  <conditionalFormatting sqref="F25:F29">
    <cfRule type="cellIs" dxfId="1" priority="10" operator="lessThan">
      <formula>0</formula>
    </cfRule>
  </conditionalFormatting>
  <pageMargins left="0.7" right="0.7" top="0.75" bottom="0.75" header="0.3" footer="0.3"/>
  <pageSetup scale="82" firstPageNumber="3" orientation="landscape" useFirstPageNumber="1" r:id="rId1"/>
  <headerFooter>
    <oddHeader>&amp;CStaff 1st Rogs, Table 2 - O &amp; M Savings</oddHeader>
    <oddFooter>&amp;R12NC-FPSCROG1-19-&amp;P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T45"/>
  <sheetViews>
    <sheetView tabSelected="1" view="pageLayout" zoomScale="70" zoomScaleNormal="100" zoomScalePageLayoutView="70" workbookViewId="0">
      <selection activeCell="B24" sqref="B24"/>
    </sheetView>
  </sheetViews>
  <sheetFormatPr defaultColWidth="9.109375" defaultRowHeight="13.8"/>
  <cols>
    <col min="1" max="1" width="1.6640625" style="1" customWidth="1"/>
    <col min="2" max="2" width="20.6640625" style="1" customWidth="1"/>
    <col min="3" max="5" width="11.6640625" style="1" customWidth="1"/>
    <col min="6" max="6" width="1.5546875" style="1" customWidth="1"/>
    <col min="7" max="7" width="21.33203125" style="1" customWidth="1"/>
    <col min="8" max="13" width="11.6640625" style="1" customWidth="1"/>
    <col min="14" max="14" width="1.109375" style="1" customWidth="1"/>
    <col min="15" max="16384" width="9.109375" style="1"/>
  </cols>
  <sheetData>
    <row r="2" spans="2:18" ht="21">
      <c r="B2" s="27" t="s">
        <v>11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3" spans="2:18" s="2" customFormat="1" ht="6.75" customHeight="1">
      <c r="B3" s="3"/>
      <c r="C3" s="4"/>
      <c r="D3" s="4"/>
      <c r="E3" s="4"/>
      <c r="G3" s="3"/>
      <c r="H3" s="4"/>
      <c r="I3" s="4"/>
      <c r="J3" s="4"/>
      <c r="K3" s="4"/>
      <c r="L3" s="4"/>
      <c r="M3" s="4"/>
    </row>
    <row r="4" spans="2:18" ht="24" thickBot="1">
      <c r="B4" s="5" t="s">
        <v>0</v>
      </c>
      <c r="C4" s="6"/>
      <c r="D4" s="6"/>
      <c r="E4" s="6"/>
      <c r="G4" s="5" t="s">
        <v>1</v>
      </c>
      <c r="H4" s="6"/>
      <c r="I4" s="6"/>
      <c r="J4" s="6"/>
      <c r="K4" s="6"/>
      <c r="L4" s="6"/>
      <c r="M4" s="6"/>
    </row>
    <row r="5" spans="2:18" s="12" customFormat="1" ht="26.1" customHeight="1" thickBot="1">
      <c r="B5" s="8" t="s">
        <v>2</v>
      </c>
      <c r="C5" s="9" t="s">
        <v>3</v>
      </c>
      <c r="D5" s="10" t="s">
        <v>4</v>
      </c>
      <c r="E5" s="11" t="s">
        <v>5</v>
      </c>
      <c r="G5" s="22" t="s">
        <v>18</v>
      </c>
      <c r="H5" s="13" t="s">
        <v>6</v>
      </c>
      <c r="I5" s="13" t="s">
        <v>7</v>
      </c>
      <c r="J5" s="14" t="s">
        <v>4</v>
      </c>
      <c r="K5" s="13" t="s">
        <v>8</v>
      </c>
      <c r="L5" s="13" t="s">
        <v>9</v>
      </c>
      <c r="M5" s="15" t="s">
        <v>10</v>
      </c>
    </row>
    <row r="6" spans="2:18" s="12" customFormat="1" ht="10.5" customHeight="1" thickBot="1"/>
    <row r="7" spans="2:18" ht="18.600000000000001" thickBot="1">
      <c r="B7" s="28" t="s">
        <v>28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30"/>
    </row>
    <row r="8" spans="2:18" ht="8.25" customHeight="1">
      <c r="H8" s="7"/>
      <c r="I8" s="7"/>
    </row>
    <row r="9" spans="2:18" s="12" customFormat="1" ht="15">
      <c r="B9" s="24" t="s">
        <v>12</v>
      </c>
      <c r="C9" s="18">
        <f>('Q19-Table 2-Fuel Savings'!C9+'Q20-Table 2-Capital Savings'!C9+'Q20-Table 2-O&amp;M Savings'!C9)</f>
        <v>-2785.1954218750002</v>
      </c>
      <c r="D9" s="18">
        <f>('Q19-Table 2-Fuel Savings'!D9+'Q20-Table 2-Capital Savings'!D9+'Q20-Table 2-O&amp;M Savings'!D9)</f>
        <v>-2042.0999062500002</v>
      </c>
      <c r="E9" s="18">
        <f>('Q19-Table 2-Fuel Savings'!E9+'Q20-Table 2-Capital Savings'!E9+'Q20-Table 2-O&amp;M Savings'!E9)</f>
        <v>-1087.930578125</v>
      </c>
      <c r="G9" s="24" t="s">
        <v>12</v>
      </c>
      <c r="H9" s="18">
        <v>-1664.2566250000002</v>
      </c>
      <c r="I9" s="18">
        <f>('Q19-Table 2-Fuel Savings'!I9+'Q20-Table 2-Capital Savings'!I9+'Q20-Table 2-O&amp;M Savings'!I9)</f>
        <v>-1916.1520625000001</v>
      </c>
      <c r="J9" s="18">
        <f>('Q19-Table 2-Fuel Savings'!J9+'Q20-Table 2-Capital Savings'!J9+'Q20-Table 2-O&amp;M Savings'!J9)</f>
        <v>-2042.0999062500002</v>
      </c>
      <c r="K9" s="18">
        <f>('Q19-Table 2-Fuel Savings'!K9+'Q20-Table 2-Capital Savings'!K9+'Q20-Table 2-O&amp;M Savings'!K9)</f>
        <v>-2168.0472187500004</v>
      </c>
      <c r="L9" s="18">
        <f>('Q19-Table 2-Fuel Savings'!L9+'Q20-Table 2-Capital Savings'!L9+'Q20-Table 2-O&amp;M Savings'!L9)</f>
        <v>-2419.9425937500005</v>
      </c>
      <c r="M9" s="18">
        <f>('Q19-Table 2-Fuel Savings'!M9+'Q20-Table 2-Capital Savings'!M9+'Q20-Table 2-O&amp;M Savings'!M9)</f>
        <v>-2671.8385312500004</v>
      </c>
    </row>
    <row r="10" spans="2:18" s="12" customFormat="1" ht="15">
      <c r="B10" s="25" t="s">
        <v>13</v>
      </c>
      <c r="C10" s="18">
        <f>('Q19-Table 2-Fuel Savings'!C10+'Q20-Table 2-Capital Savings'!C10+'Q20-Table 2-O&amp;M Savings'!C10)</f>
        <v>-2785.5559531250001</v>
      </c>
      <c r="D10" s="18">
        <f>('Q19-Table 2-Fuel Savings'!D10+'Q20-Table 2-Capital Savings'!D10+'Q20-Table 2-O&amp;M Savings'!D10)</f>
        <v>-2068.7380625000001</v>
      </c>
      <c r="E10" s="18">
        <f>('Q19-Table 2-Fuel Savings'!E10+'Q20-Table 2-Capital Savings'!E10+'Q20-Table 2-O&amp;M Savings'!E10)</f>
        <v>-1087.2736718750002</v>
      </c>
      <c r="F10" s="17"/>
      <c r="G10" s="25" t="s">
        <v>13</v>
      </c>
      <c r="H10" s="18">
        <v>-1690.8947812500003</v>
      </c>
      <c r="I10" s="18">
        <f>('Q19-Table 2-Fuel Savings'!I10+'Q20-Table 2-Capital Savings'!I10+'Q20-Table 2-O&amp;M Savings'!I10)</f>
        <v>-1942.7902187500001</v>
      </c>
      <c r="J10" s="18">
        <f>('Q19-Table 2-Fuel Savings'!J10+'Q20-Table 2-Capital Savings'!J10+'Q20-Table 2-O&amp;M Savings'!J10)</f>
        <v>-2068.7380625000001</v>
      </c>
      <c r="K10" s="18">
        <f>('Q19-Table 2-Fuel Savings'!K10+'Q20-Table 2-Capital Savings'!K10+'Q20-Table 2-O&amp;M Savings'!K10)</f>
        <v>-2194.685375</v>
      </c>
      <c r="L10" s="18">
        <f>('Q19-Table 2-Fuel Savings'!L10+'Q20-Table 2-Capital Savings'!L10+'Q20-Table 2-O&amp;M Savings'!L10)</f>
        <v>-2446.5807500000001</v>
      </c>
      <c r="M10" s="18">
        <f>('Q19-Table 2-Fuel Savings'!M10+'Q20-Table 2-Capital Savings'!M10+'Q20-Table 2-O&amp;M Savings'!M10)</f>
        <v>-2698.4766875000005</v>
      </c>
      <c r="N10" s="17"/>
      <c r="P10" s="17"/>
      <c r="Q10" s="17"/>
      <c r="R10" s="17"/>
    </row>
    <row r="11" spans="2:18" s="12" customFormat="1" ht="15">
      <c r="B11" s="24" t="s">
        <v>16</v>
      </c>
      <c r="C11" s="18">
        <f>('Q19-Table 2-Fuel Savings'!C11+'Q20-Table 2-Capital Savings'!C11+'Q20-Table 2-O&amp;M Savings'!C11)</f>
        <v>-2785.8444531250002</v>
      </c>
      <c r="D11" s="18">
        <f>('Q19-Table 2-Fuel Savings'!D11+'Q20-Table 2-Capital Savings'!D11+'Q20-Table 2-O&amp;M Savings'!D11)</f>
        <v>-2072.8776875000003</v>
      </c>
      <c r="E11" s="18">
        <f>('Q19-Table 2-Fuel Savings'!E11+'Q20-Table 2-Capital Savings'!E11+'Q20-Table 2-O&amp;M Savings'!E11)</f>
        <v>-1095.5729218750002</v>
      </c>
      <c r="F11" s="17"/>
      <c r="G11" s="24" t="s">
        <v>16</v>
      </c>
      <c r="H11" s="18">
        <v>-1695.0344062500003</v>
      </c>
      <c r="I11" s="18">
        <f>('Q19-Table 2-Fuel Savings'!I11+'Q20-Table 2-Capital Savings'!I11+'Q20-Table 2-O&amp;M Savings'!I11)</f>
        <v>-1946.9298437500001</v>
      </c>
      <c r="J11" s="18">
        <f>('Q19-Table 2-Fuel Savings'!J11+'Q20-Table 2-Capital Savings'!J11+'Q20-Table 2-O&amp;M Savings'!J11)</f>
        <v>-2072.8776875000003</v>
      </c>
      <c r="K11" s="18">
        <f>('Q19-Table 2-Fuel Savings'!K11+'Q20-Table 2-Capital Savings'!K11+'Q20-Table 2-O&amp;M Savings'!K11)</f>
        <v>-2198.8249999999998</v>
      </c>
      <c r="L11" s="18">
        <f>('Q19-Table 2-Fuel Savings'!L11+'Q20-Table 2-Capital Savings'!L11+'Q20-Table 2-O&amp;M Savings'!L11)</f>
        <v>-2450.7203749999999</v>
      </c>
      <c r="M11" s="18">
        <f>('Q19-Table 2-Fuel Savings'!M11+'Q20-Table 2-Capital Savings'!M11+'Q20-Table 2-O&amp;M Savings'!M11)</f>
        <v>-2702.6163125000003</v>
      </c>
      <c r="N11" s="17"/>
      <c r="P11" s="17"/>
      <c r="Q11" s="17"/>
      <c r="R11" s="17"/>
    </row>
    <row r="12" spans="2:18" s="12" customFormat="1" ht="15">
      <c r="B12" s="24" t="s">
        <v>15</v>
      </c>
      <c r="C12" s="18">
        <f>('Q19-Table 2-Fuel Savings'!C12+'Q20-Table 2-Capital Savings'!C12+'Q20-Table 2-O&amp;M Savings'!C12)</f>
        <v>-2779.0840156250001</v>
      </c>
      <c r="D12" s="18">
        <f>('Q19-Table 2-Fuel Savings'!D12+'Q20-Table 2-Capital Savings'!D12+'Q20-Table 2-O&amp;M Savings'!D12)</f>
        <v>-2043.9656562500002</v>
      </c>
      <c r="E12" s="18">
        <f>('Q19-Table 2-Fuel Savings'!E12+'Q20-Table 2-Capital Savings'!E12+'Q20-Table 2-O&amp;M Savings'!E12)</f>
        <v>-1123.5038125000003</v>
      </c>
      <c r="F12" s="17"/>
      <c r="G12" s="24" t="s">
        <v>15</v>
      </c>
      <c r="H12" s="18">
        <v>-1666.1223750000001</v>
      </c>
      <c r="I12" s="18">
        <f>('Q19-Table 2-Fuel Savings'!I12+'Q20-Table 2-Capital Savings'!I12+'Q20-Table 2-O&amp;M Savings'!I12)</f>
        <v>-1918.0178125</v>
      </c>
      <c r="J12" s="18">
        <f>('Q19-Table 2-Fuel Savings'!J12+'Q20-Table 2-Capital Savings'!J12+'Q20-Table 2-O&amp;M Savings'!J12)</f>
        <v>-2043.9656562500002</v>
      </c>
      <c r="K12" s="18">
        <f>('Q19-Table 2-Fuel Savings'!K12+'Q20-Table 2-Capital Savings'!K12+'Q20-Table 2-O&amp;M Savings'!K12)</f>
        <v>-2169.9129687499999</v>
      </c>
      <c r="L12" s="18">
        <f>('Q19-Table 2-Fuel Savings'!L12+'Q20-Table 2-Capital Savings'!L12+'Q20-Table 2-O&amp;M Savings'!L12)</f>
        <v>-2421.8083437499999</v>
      </c>
      <c r="M12" s="18">
        <f>('Q19-Table 2-Fuel Savings'!M12+'Q20-Table 2-Capital Savings'!M12+'Q20-Table 2-O&amp;M Savings'!M12)</f>
        <v>-2673.7042812499999</v>
      </c>
      <c r="N12" s="17"/>
      <c r="P12" s="17"/>
      <c r="Q12" s="17"/>
      <c r="R12" s="17"/>
    </row>
    <row r="13" spans="2:18" s="12" customFormat="1" ht="15">
      <c r="B13" s="24" t="s">
        <v>14</v>
      </c>
      <c r="C13" s="18">
        <f>('Q19-Table 2-Fuel Savings'!C13+'Q20-Table 2-Capital Savings'!C13+'Q20-Table 2-O&amp;M Savings'!C13)</f>
        <v>-2775.6903593749998</v>
      </c>
      <c r="D13" s="18">
        <f>('Q19-Table 2-Fuel Savings'!D13+'Q20-Table 2-Capital Savings'!D13+'Q20-Table 2-O&amp;M Savings'!D13)</f>
        <v>-2032.0491093750002</v>
      </c>
      <c r="E13" s="18">
        <f>('Q19-Table 2-Fuel Savings'!E13+'Q20-Table 2-Capital Savings'!E13+'Q20-Table 2-O&amp;M Savings'!E13)</f>
        <v>-1121.0909062500002</v>
      </c>
      <c r="F13" s="17"/>
      <c r="G13" s="24" t="s">
        <v>14</v>
      </c>
      <c r="H13" s="18">
        <v>-1654.2058281250002</v>
      </c>
      <c r="I13" s="18">
        <f>('Q19-Table 2-Fuel Savings'!I13+'Q20-Table 2-Capital Savings'!I13+'Q20-Table 2-O&amp;M Savings'!I13)</f>
        <v>-1906.101265625</v>
      </c>
      <c r="J13" s="18">
        <f>('Q19-Table 2-Fuel Savings'!J13+'Q20-Table 2-Capital Savings'!J13+'Q20-Table 2-O&amp;M Savings'!J13)</f>
        <v>-2032.0491093750002</v>
      </c>
      <c r="K13" s="18">
        <f>('Q19-Table 2-Fuel Savings'!K13+'Q20-Table 2-Capital Savings'!K13+'Q20-Table 2-O&amp;M Savings'!K13)</f>
        <v>-2157.9964218750006</v>
      </c>
      <c r="L13" s="18">
        <f>('Q19-Table 2-Fuel Savings'!L13+'Q20-Table 2-Capital Savings'!L13+'Q20-Table 2-O&amp;M Savings'!L13)</f>
        <v>-2409.8917968750006</v>
      </c>
      <c r="M13" s="18">
        <f>('Q19-Table 2-Fuel Savings'!M13+'Q20-Table 2-Capital Savings'!M13+'Q20-Table 2-O&amp;M Savings'!M13)</f>
        <v>-2661.7877343750001</v>
      </c>
      <c r="N13" s="17"/>
      <c r="P13" s="17"/>
      <c r="Q13" s="17"/>
      <c r="R13" s="17"/>
    </row>
    <row r="14" spans="2:18" s="12" customFormat="1" ht="14.4" thickBot="1">
      <c r="B14" s="23"/>
      <c r="C14" s="20"/>
      <c r="D14" s="20"/>
      <c r="E14" s="20"/>
      <c r="F14" s="17"/>
      <c r="G14" s="23"/>
      <c r="H14" s="16"/>
      <c r="I14" s="16"/>
      <c r="J14" s="16"/>
      <c r="K14" s="16"/>
      <c r="L14" s="16"/>
      <c r="M14" s="16"/>
      <c r="N14" s="17"/>
      <c r="P14" s="17"/>
      <c r="Q14" s="17"/>
      <c r="R14" s="17"/>
    </row>
    <row r="15" spans="2:18" ht="18.600000000000001" thickBot="1">
      <c r="B15" s="28" t="s">
        <v>29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30"/>
    </row>
    <row r="16" spans="2:18" ht="9.75" customHeight="1">
      <c r="H16" s="7"/>
      <c r="I16" s="7"/>
    </row>
    <row r="17" spans="1:20" s="12" customFormat="1" ht="15">
      <c r="B17" s="24" t="s">
        <v>12</v>
      </c>
      <c r="C17" s="18">
        <f>('Q19-Table 2-Fuel Savings'!C17+'Q20-Table 2-Capital Savings'!C17+'Q20-Table 2-O&amp;M Savings'!C17)</f>
        <v>-2246.2066249999998</v>
      </c>
      <c r="D17" s="18">
        <f>('Q19-Table 2-Fuel Savings'!D17+'Q20-Table 2-Capital Savings'!D17+'Q20-Table 2-O&amp;M Savings'!D17)</f>
        <v>-1634.219828125</v>
      </c>
      <c r="E17" s="18">
        <f>('Q19-Table 2-Fuel Savings'!E17+'Q20-Table 2-Capital Savings'!E17+'Q20-Table 2-O&amp;M Savings'!E17)</f>
        <v>-837.79221875000007</v>
      </c>
      <c r="G17" s="24" t="s">
        <v>12</v>
      </c>
      <c r="H17" s="18">
        <v>-1336.2362968750001</v>
      </c>
      <c r="I17" s="18">
        <f>('Q19-Table 2-Fuel Savings'!I17+'Q20-Table 2-Capital Savings'!I17+'Q20-Table 2-O&amp;M Savings'!I17)</f>
        <v>-1534.8917343750002</v>
      </c>
      <c r="J17" s="18">
        <f>('Q19-Table 2-Fuel Savings'!J17+'Q20-Table 2-Capital Savings'!J17+'Q20-Table 2-O&amp;M Savings'!J17)</f>
        <v>-1634.219828125</v>
      </c>
      <c r="K17" s="18">
        <f>('Q19-Table 2-Fuel Savings'!K17+'Q20-Table 2-Capital Savings'!K17+'Q20-Table 2-O&amp;M Savings'!K17)</f>
        <v>-1733.5468906250001</v>
      </c>
      <c r="L17" s="18">
        <f>('Q19-Table 2-Fuel Savings'!L17+'Q20-Table 2-Capital Savings'!L17+'Q20-Table 2-O&amp;M Savings'!L17)</f>
        <v>-1932.202765625</v>
      </c>
      <c r="M17" s="18">
        <f>('Q19-Table 2-Fuel Savings'!M17+'Q20-Table 2-Capital Savings'!M17+'Q20-Table 2-O&amp;M Savings'!M17)</f>
        <v>-2130.8582031250003</v>
      </c>
    </row>
    <row r="18" spans="1:20" s="12" customFormat="1" ht="15">
      <c r="B18" s="25" t="s">
        <v>13</v>
      </c>
      <c r="C18" s="18">
        <f>('Q19-Table 2-Fuel Savings'!C18+'Q20-Table 2-Capital Savings'!C18+'Q20-Table 2-O&amp;M Savings'!C18)</f>
        <v>-2246.4991406250001</v>
      </c>
      <c r="D18" s="18">
        <f>('Q19-Table 2-Fuel Savings'!D18+'Q20-Table 2-Capital Savings'!D18+'Q20-Table 2-O&amp;M Savings'!D18)</f>
        <v>-1659.560078125</v>
      </c>
      <c r="E18" s="18">
        <f>('Q19-Table 2-Fuel Savings'!E18+'Q20-Table 2-Capital Savings'!E18+'Q20-Table 2-O&amp;M Savings'!E18)</f>
        <v>-837.32990625000002</v>
      </c>
      <c r="G18" s="25" t="s">
        <v>13</v>
      </c>
      <c r="H18" s="18">
        <v>-1361.5765468750001</v>
      </c>
      <c r="I18" s="18">
        <f>('Q19-Table 2-Fuel Savings'!I18+'Q20-Table 2-Capital Savings'!I18+'Q20-Table 2-O&amp;M Savings'!I18)</f>
        <v>-1560.2319843750001</v>
      </c>
      <c r="J18" s="18">
        <f>('Q19-Table 2-Fuel Savings'!J18+'Q20-Table 2-Capital Savings'!J18+'Q20-Table 2-O&amp;M Savings'!J18)</f>
        <v>-1659.560078125</v>
      </c>
      <c r="K18" s="18">
        <f>('Q19-Table 2-Fuel Savings'!K18+'Q20-Table 2-Capital Savings'!K18+'Q20-Table 2-O&amp;M Savings'!K18)</f>
        <v>-1758.887140625</v>
      </c>
      <c r="L18" s="18">
        <f>('Q19-Table 2-Fuel Savings'!L18+'Q20-Table 2-Capital Savings'!L18+'Q20-Table 2-O&amp;M Savings'!L18)</f>
        <v>-1957.543015625</v>
      </c>
      <c r="M18" s="18">
        <f>('Q19-Table 2-Fuel Savings'!M18+'Q20-Table 2-Capital Savings'!M18+'Q20-Table 2-O&amp;M Savings'!M18)</f>
        <v>-2156.1984531249996</v>
      </c>
    </row>
    <row r="19" spans="1:20" s="12" customFormat="1" ht="15">
      <c r="B19" s="24" t="s">
        <v>16</v>
      </c>
      <c r="C19" s="18">
        <f>('Q19-Table 2-Fuel Savings'!C19+'Q20-Table 2-Capital Savings'!C19+'Q20-Table 2-O&amp;M Savings'!C19)</f>
        <v>-2246.4491406249999</v>
      </c>
      <c r="D19" s="18">
        <f>('Q19-Table 2-Fuel Savings'!D19+'Q20-Table 2-Capital Savings'!D19+'Q20-Table 2-O&amp;M Savings'!D19)</f>
        <v>-1665.0992187500001</v>
      </c>
      <c r="E19" s="18">
        <f>('Q19-Table 2-Fuel Savings'!E19+'Q20-Table 2-Capital Savings'!E19+'Q20-Table 2-O&amp;M Savings'!E19)</f>
        <v>-848.35823437499982</v>
      </c>
      <c r="G19" s="24" t="s">
        <v>16</v>
      </c>
      <c r="H19" s="18">
        <v>-1367.1156875000001</v>
      </c>
      <c r="I19" s="18">
        <f>('Q19-Table 2-Fuel Savings'!I19+'Q20-Table 2-Capital Savings'!I19+'Q20-Table 2-O&amp;M Savings'!I19)</f>
        <v>-1565.7711250000002</v>
      </c>
      <c r="J19" s="18">
        <f>('Q19-Table 2-Fuel Savings'!J19+'Q20-Table 2-Capital Savings'!J19+'Q20-Table 2-O&amp;M Savings'!J19)</f>
        <v>-1665.0992187500001</v>
      </c>
      <c r="K19" s="18">
        <f>('Q19-Table 2-Fuel Savings'!K19+'Q20-Table 2-Capital Savings'!K19+'Q20-Table 2-O&amp;M Savings'!K19)</f>
        <v>-1764.4262812500001</v>
      </c>
      <c r="L19" s="18">
        <f>('Q19-Table 2-Fuel Savings'!L19+'Q20-Table 2-Capital Savings'!L19+'Q20-Table 2-O&amp;M Savings'!L19)</f>
        <v>-1963.08215625</v>
      </c>
      <c r="M19" s="18">
        <f>('Q19-Table 2-Fuel Savings'!M19+'Q20-Table 2-Capital Savings'!M19+'Q20-Table 2-O&amp;M Savings'!M19)</f>
        <v>-2161.7375937500001</v>
      </c>
    </row>
    <row r="20" spans="1:20" s="12" customFormat="1" ht="15">
      <c r="B20" s="24" t="s">
        <v>15</v>
      </c>
      <c r="C20" s="18">
        <f>('Q19-Table 2-Fuel Savings'!C20+'Q20-Table 2-Capital Savings'!C20+'Q20-Table 2-O&amp;M Savings'!C20)</f>
        <v>-2240.6136093750001</v>
      </c>
      <c r="D20" s="18">
        <f>('Q19-Table 2-Fuel Savings'!D20+'Q20-Table 2-Capital Savings'!D20+'Q20-Table 2-O&amp;M Savings'!D20)</f>
        <v>-1648.7062812500001</v>
      </c>
      <c r="E20" s="18">
        <f>('Q19-Table 2-Fuel Savings'!E20+'Q20-Table 2-Capital Savings'!E20+'Q20-Table 2-O&amp;M Savings'!E20)</f>
        <v>-874.71531249999998</v>
      </c>
      <c r="G20" s="24" t="s">
        <v>15</v>
      </c>
      <c r="H20" s="18">
        <v>-1350.7227500000001</v>
      </c>
      <c r="I20" s="18">
        <f>('Q19-Table 2-Fuel Savings'!I20+'Q20-Table 2-Capital Savings'!I20+'Q20-Table 2-O&amp;M Savings'!I20)</f>
        <v>-1549.3781875000002</v>
      </c>
      <c r="J20" s="18">
        <f>('Q19-Table 2-Fuel Savings'!J20+'Q20-Table 2-Capital Savings'!J20+'Q20-Table 2-O&amp;M Savings'!J20)</f>
        <v>-1648.7062812500001</v>
      </c>
      <c r="K20" s="18">
        <f>('Q19-Table 2-Fuel Savings'!K20+'Q20-Table 2-Capital Savings'!K20+'Q20-Table 2-O&amp;M Savings'!K20)</f>
        <v>-1748.0333437500001</v>
      </c>
      <c r="L20" s="18">
        <f>('Q19-Table 2-Fuel Savings'!L20+'Q20-Table 2-Capital Savings'!L20+'Q20-Table 2-O&amp;M Savings'!L20)</f>
        <v>-1946.68921875</v>
      </c>
      <c r="M20" s="18">
        <f>('Q19-Table 2-Fuel Savings'!M20+'Q20-Table 2-Capital Savings'!M20+'Q20-Table 2-O&amp;M Savings'!M20)</f>
        <v>-2145.3446562499998</v>
      </c>
    </row>
    <row r="21" spans="1:20" ht="15">
      <c r="B21" s="24" t="s">
        <v>14</v>
      </c>
      <c r="C21" s="18">
        <f>('Q19-Table 2-Fuel Savings'!C21+'Q20-Table 2-Capital Savings'!C21+'Q20-Table 2-O&amp;M Savings'!C21)</f>
        <v>-2237.188859375</v>
      </c>
      <c r="D21" s="18">
        <f>('Q19-Table 2-Fuel Savings'!D21+'Q20-Table 2-Capital Savings'!D21+'Q20-Table 2-O&amp;M Savings'!D21)</f>
        <v>-1639.0999218750001</v>
      </c>
      <c r="E21" s="18">
        <f>('Q19-Table 2-Fuel Savings'!E21+'Q20-Table 2-Capital Savings'!E21+'Q20-Table 2-O&amp;M Savings'!E21)</f>
        <v>-876.59160937499985</v>
      </c>
      <c r="G21" s="24" t="s">
        <v>14</v>
      </c>
      <c r="H21" s="18">
        <v>-1341.1163906250001</v>
      </c>
      <c r="I21" s="18">
        <f>('Q19-Table 2-Fuel Savings'!I21+'Q20-Table 2-Capital Savings'!I21+'Q20-Table 2-O&amp;M Savings'!I21)</f>
        <v>-1539.7718281250002</v>
      </c>
      <c r="J21" s="18">
        <f>('Q19-Table 2-Fuel Savings'!J21+'Q20-Table 2-Capital Savings'!J21+'Q20-Table 2-O&amp;M Savings'!J21)</f>
        <v>-1639.0999218750001</v>
      </c>
      <c r="K21" s="18">
        <f>('Q19-Table 2-Fuel Savings'!K21+'Q20-Table 2-Capital Savings'!K21+'Q20-Table 2-O&amp;M Savings'!K21)</f>
        <v>-1738.4269843750001</v>
      </c>
      <c r="L21" s="18">
        <f>('Q19-Table 2-Fuel Savings'!L21+'Q20-Table 2-Capital Savings'!L21+'Q20-Table 2-O&amp;M Savings'!L21)</f>
        <v>-1937.082859375</v>
      </c>
      <c r="M21" s="18">
        <f>('Q19-Table 2-Fuel Savings'!M21+'Q20-Table 2-Capital Savings'!M21+'Q20-Table 2-O&amp;M Savings'!M21)</f>
        <v>-2135.7382968749998</v>
      </c>
      <c r="O21" s="12"/>
      <c r="P21" s="12"/>
    </row>
    <row r="22" spans="1:20" ht="14.4" thickBot="1">
      <c r="A22" s="23"/>
      <c r="B22" s="23"/>
      <c r="C22" s="23"/>
      <c r="D22" s="23"/>
      <c r="E22" s="23"/>
      <c r="F22" s="23"/>
      <c r="G22" s="23"/>
      <c r="H22" s="16"/>
      <c r="I22" s="16"/>
      <c r="J22" s="16"/>
      <c r="K22" s="16"/>
      <c r="L22" s="16"/>
      <c r="M22" s="16"/>
      <c r="O22" s="12"/>
      <c r="P22" s="12"/>
    </row>
    <row r="23" spans="1:20" ht="18.600000000000001" thickBot="1">
      <c r="B23" s="28" t="s">
        <v>30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30"/>
    </row>
    <row r="24" spans="1:20" s="12" customFormat="1" ht="6" customHeight="1">
      <c r="A24" s="23"/>
      <c r="B24" s="23"/>
      <c r="C24" s="23"/>
      <c r="D24" s="23"/>
      <c r="E24" s="23"/>
      <c r="F24" s="23"/>
      <c r="G24" s="23"/>
      <c r="H24" s="1"/>
      <c r="I24" s="1"/>
      <c r="J24" s="1"/>
      <c r="K24" s="1"/>
      <c r="L24" s="1"/>
      <c r="M24" s="1"/>
      <c r="P24" s="21"/>
    </row>
    <row r="25" spans="1:20" s="12" customFormat="1" ht="15">
      <c r="B25" s="24" t="s">
        <v>12</v>
      </c>
      <c r="C25" s="18">
        <f>('Q19-Table 2-Fuel Savings'!C25+'Q20-Table 2-Capital Savings'!C25+'Q20-Table 2-O&amp;M Savings'!C25)</f>
        <v>-1542.0242187499998</v>
      </c>
      <c r="D25" s="18">
        <f>('Q19-Table 2-Fuel Savings'!D25+'Q20-Table 2-Capital Savings'!D25+'Q20-Table 2-O&amp;M Savings'!D25)</f>
        <v>-1136.5678593749999</v>
      </c>
      <c r="E25" s="18">
        <f>('Q19-Table 2-Fuel Savings'!E25+'Q20-Table 2-Capital Savings'!E25+'Q20-Table 2-O&amp;M Savings'!E25)</f>
        <v>-602.08373437499995</v>
      </c>
      <c r="F25" s="18"/>
      <c r="G25" s="24" t="s">
        <v>12</v>
      </c>
      <c r="H25" s="18">
        <v>-946.11407812499988</v>
      </c>
      <c r="I25" s="18">
        <f>('Q19-Table 2-Fuel Savings'!I25+'Q20-Table 2-Capital Savings'!I25+'Q20-Table 2-O&amp;M Savings'!I25)</f>
        <v>-1073.0831406249999</v>
      </c>
      <c r="J25" s="18">
        <f>('Q19-Table 2-Fuel Savings'!J25+'Q20-Table 2-Capital Savings'!J25+'Q20-Table 2-O&amp;M Savings'!J25)</f>
        <v>-1136.5678593749999</v>
      </c>
      <c r="K25" s="18">
        <f>('Q19-Table 2-Fuel Savings'!K25+'Q20-Table 2-Capital Savings'!K25+'Q20-Table 2-O&amp;M Savings'!K25)</f>
        <v>-1200.0521718750001</v>
      </c>
      <c r="L25" s="18">
        <f>('Q19-Table 2-Fuel Savings'!L25+'Q20-Table 2-Capital Savings'!L25+'Q20-Table 2-O&amp;M Savings'!L25)</f>
        <v>-1327.0214218750002</v>
      </c>
      <c r="M25" s="18">
        <f>('Q19-Table 2-Fuel Savings'!M25+'Q20-Table 2-Capital Savings'!M25+'Q20-Table 2-O&amp;M Savings'!M25)</f>
        <v>-1453.9906093750001</v>
      </c>
      <c r="O25" s="17"/>
      <c r="P25" s="20"/>
      <c r="Q25" s="17"/>
      <c r="R25" s="17"/>
      <c r="S25" s="17"/>
      <c r="T25" s="17"/>
    </row>
    <row r="26" spans="1:20" s="12" customFormat="1" ht="15">
      <c r="B26" s="25" t="s">
        <v>13</v>
      </c>
      <c r="C26" s="18">
        <f>('Q19-Table 2-Fuel Savings'!C26+'Q20-Table 2-Capital Savings'!C26+'Q20-Table 2-O&amp;M Savings'!C26)</f>
        <v>-1542.2849687499997</v>
      </c>
      <c r="D26" s="18">
        <f>('Q19-Table 2-Fuel Savings'!D26+'Q20-Table 2-Capital Savings'!D26+'Q20-Table 2-O&amp;M Savings'!D26)</f>
        <v>-1151.7367499999998</v>
      </c>
      <c r="E26" s="18">
        <f>('Q19-Table 2-Fuel Savings'!E26+'Q20-Table 2-Capital Savings'!E26+'Q20-Table 2-O&amp;M Savings'!E26)</f>
        <v>-603.03274999999996</v>
      </c>
      <c r="F26" s="18"/>
      <c r="G26" s="25" t="s">
        <v>13</v>
      </c>
      <c r="H26" s="18">
        <v>-961.2829687499999</v>
      </c>
      <c r="I26" s="18">
        <f>('Q19-Table 2-Fuel Savings'!I26+'Q20-Table 2-Capital Savings'!I26+'Q20-Table 2-O&amp;M Savings'!I26)</f>
        <v>-1088.2520312499998</v>
      </c>
      <c r="J26" s="18">
        <f>('Q19-Table 2-Fuel Savings'!J26+'Q20-Table 2-Capital Savings'!J26+'Q20-Table 2-O&amp;M Savings'!J26)</f>
        <v>-1151.7367499999998</v>
      </c>
      <c r="K26" s="18">
        <f>('Q19-Table 2-Fuel Savings'!K26+'Q20-Table 2-Capital Savings'!K26+'Q20-Table 2-O&amp;M Savings'!K26)</f>
        <v>-1215.2210625</v>
      </c>
      <c r="L26" s="18">
        <f>('Q19-Table 2-Fuel Savings'!L26+'Q20-Table 2-Capital Savings'!L26+'Q20-Table 2-O&amp;M Savings'!L26)</f>
        <v>-1342.1903125000001</v>
      </c>
      <c r="M26" s="18">
        <f>('Q19-Table 2-Fuel Savings'!M26+'Q20-Table 2-Capital Savings'!M26+'Q20-Table 2-O&amp;M Savings'!M26)</f>
        <v>-1469.1595</v>
      </c>
      <c r="O26" s="17"/>
      <c r="P26" s="17"/>
      <c r="Q26" s="17"/>
      <c r="R26" s="17"/>
      <c r="S26" s="17"/>
      <c r="T26" s="17"/>
    </row>
    <row r="27" spans="1:20" s="12" customFormat="1" ht="15">
      <c r="B27" s="24" t="s">
        <v>16</v>
      </c>
      <c r="C27" s="18">
        <f>('Q19-Table 2-Fuel Savings'!C27+'Q20-Table 2-Capital Savings'!C27+'Q20-Table 2-O&amp;M Savings'!C27)</f>
        <v>-1542.0621249999999</v>
      </c>
      <c r="D27" s="18">
        <f>('Q19-Table 2-Fuel Savings'!D27+'Q20-Table 2-Capital Savings'!D27+'Q20-Table 2-O&amp;M Savings'!D27)</f>
        <v>-1181.6590000000001</v>
      </c>
      <c r="E27" s="18">
        <f>('Q19-Table 2-Fuel Savings'!E27+'Q20-Table 2-Capital Savings'!E27+'Q20-Table 2-O&amp;M Savings'!E27)</f>
        <v>-616.15309374999993</v>
      </c>
      <c r="F27" s="18"/>
      <c r="G27" s="24" t="s">
        <v>16</v>
      </c>
      <c r="H27" s="18">
        <v>-991.20521874999997</v>
      </c>
      <c r="I27" s="18">
        <f>('Q19-Table 2-Fuel Savings'!I27+'Q20-Table 2-Capital Savings'!I27+'Q20-Table 2-O&amp;M Savings'!I27)</f>
        <v>-1118.1742812500001</v>
      </c>
      <c r="J27" s="18">
        <f>('Q19-Table 2-Fuel Savings'!J27+'Q20-Table 2-Capital Savings'!J27+'Q20-Table 2-O&amp;M Savings'!J27)</f>
        <v>-1181.6590000000001</v>
      </c>
      <c r="K27" s="18">
        <f>('Q19-Table 2-Fuel Savings'!K27+'Q20-Table 2-Capital Savings'!K27+'Q20-Table 2-O&amp;M Savings'!K27)</f>
        <v>-1245.1433125000001</v>
      </c>
      <c r="L27" s="18">
        <f>('Q19-Table 2-Fuel Savings'!L27+'Q20-Table 2-Capital Savings'!L27+'Q20-Table 2-O&amp;M Savings'!L27)</f>
        <v>-1372.1125625000002</v>
      </c>
      <c r="M27" s="18">
        <f>('Q19-Table 2-Fuel Savings'!M27+'Q20-Table 2-Capital Savings'!M27+'Q20-Table 2-O&amp;M Savings'!M27)</f>
        <v>-1499.0817500000003</v>
      </c>
      <c r="O27" s="17"/>
      <c r="P27" s="17"/>
      <c r="Q27" s="17"/>
      <c r="R27" s="17"/>
      <c r="S27" s="17"/>
      <c r="T27" s="17"/>
    </row>
    <row r="28" spans="1:20" ht="15">
      <c r="B28" s="24" t="s">
        <v>15</v>
      </c>
      <c r="C28" s="18">
        <f>('Q19-Table 2-Fuel Savings'!C28+'Q20-Table 2-Capital Savings'!C28+'Q20-Table 2-O&amp;M Savings'!C28)</f>
        <v>-1536.1465156249999</v>
      </c>
      <c r="D28" s="18">
        <f>('Q19-Table 2-Fuel Savings'!D28+'Q20-Table 2-Capital Savings'!D28+'Q20-Table 2-O&amp;M Savings'!D28)</f>
        <v>-1168.1907187500001</v>
      </c>
      <c r="E28" s="18">
        <f>('Q19-Table 2-Fuel Savings'!E28+'Q20-Table 2-Capital Savings'!E28+'Q20-Table 2-O&amp;M Savings'!E28)</f>
        <v>-623.30496874999994</v>
      </c>
      <c r="F28" s="18"/>
      <c r="G28" s="24" t="s">
        <v>15</v>
      </c>
      <c r="H28" s="18">
        <v>-977.73693749999995</v>
      </c>
      <c r="I28" s="18">
        <f>('Q19-Table 2-Fuel Savings'!I28+'Q20-Table 2-Capital Savings'!I28+'Q20-Table 2-O&amp;M Savings'!I28)</f>
        <v>-1104.7060000000001</v>
      </c>
      <c r="J28" s="18">
        <f>('Q19-Table 2-Fuel Savings'!J28+'Q20-Table 2-Capital Savings'!J28+'Q20-Table 2-O&amp;M Savings'!J28)</f>
        <v>-1168.1907187500001</v>
      </c>
      <c r="K28" s="18">
        <f>('Q19-Table 2-Fuel Savings'!K28+'Q20-Table 2-Capital Savings'!K28+'Q20-Table 2-O&amp;M Savings'!K28)</f>
        <v>-1231.6750312499998</v>
      </c>
      <c r="L28" s="18">
        <f>('Q19-Table 2-Fuel Savings'!L28+'Q20-Table 2-Capital Savings'!L28+'Q20-Table 2-O&amp;M Savings'!L28)</f>
        <v>-1358.6442812499999</v>
      </c>
      <c r="M28" s="18">
        <f>('Q19-Table 2-Fuel Savings'!M28+'Q20-Table 2-Capital Savings'!M28+'Q20-Table 2-O&amp;M Savings'!M28)</f>
        <v>-1485.6134687500003</v>
      </c>
      <c r="O28" s="17"/>
      <c r="P28" s="17"/>
      <c r="Q28" s="17"/>
      <c r="R28" s="17"/>
      <c r="S28" s="17"/>
      <c r="T28" s="17"/>
    </row>
    <row r="29" spans="1:20" ht="15">
      <c r="B29" s="24" t="s">
        <v>14</v>
      </c>
      <c r="C29" s="18">
        <f>('Q19-Table 2-Fuel Savings'!C29+'Q20-Table 2-Capital Savings'!C29+'Q20-Table 2-O&amp;M Savings'!C29)</f>
        <v>-1531.8307343749998</v>
      </c>
      <c r="D29" s="18">
        <f>('Q19-Table 2-Fuel Savings'!D29+'Q20-Table 2-Capital Savings'!D29+'Q20-Table 2-O&amp;M Savings'!D29)</f>
        <v>-1160.4464062499999</v>
      </c>
      <c r="E29" s="18">
        <f>('Q19-Table 2-Fuel Savings'!E29+'Q20-Table 2-Capital Savings'!E29+'Q20-Table 2-O&amp;M Savings'!E29)</f>
        <v>-656.13612499999988</v>
      </c>
      <c r="F29" s="18"/>
      <c r="G29" s="24" t="s">
        <v>14</v>
      </c>
      <c r="H29" s="18">
        <v>-969.99262499999998</v>
      </c>
      <c r="I29" s="18">
        <f>('Q19-Table 2-Fuel Savings'!I29+'Q20-Table 2-Capital Savings'!I29+'Q20-Table 2-O&amp;M Savings'!I29)</f>
        <v>-1096.9616874999999</v>
      </c>
      <c r="J29" s="18">
        <f>('Q19-Table 2-Fuel Savings'!J29+'Q20-Table 2-Capital Savings'!J29+'Q20-Table 2-O&amp;M Savings'!J29)</f>
        <v>-1160.4464062499999</v>
      </c>
      <c r="K29" s="18">
        <f>('Q19-Table 2-Fuel Savings'!K29+'Q20-Table 2-Capital Savings'!K29+'Q20-Table 2-O&amp;M Savings'!K29)</f>
        <v>-1223.9307187499999</v>
      </c>
      <c r="L29" s="18">
        <f>('Q19-Table 2-Fuel Savings'!L29+'Q20-Table 2-Capital Savings'!L29+'Q20-Table 2-O&amp;M Savings'!L29)</f>
        <v>-1350.89996875</v>
      </c>
      <c r="M29" s="18">
        <f>('Q19-Table 2-Fuel Savings'!M29+'Q20-Table 2-Capital Savings'!M29+'Q20-Table 2-O&amp;M Savings'!M29)</f>
        <v>-1477.8691562500001</v>
      </c>
      <c r="O29" s="17"/>
      <c r="P29" s="17"/>
      <c r="Q29" s="17"/>
      <c r="R29" s="17"/>
      <c r="S29" s="17"/>
      <c r="T29" s="17"/>
    </row>
    <row r="31" spans="1:20" ht="15.6">
      <c r="B31" s="26" t="s">
        <v>17</v>
      </c>
    </row>
    <row r="45" spans="3:3">
      <c r="C45" s="19"/>
    </row>
  </sheetData>
  <mergeCells count="4">
    <mergeCell ref="B2:M2"/>
    <mergeCell ref="B7:M7"/>
    <mergeCell ref="B15:M15"/>
    <mergeCell ref="B23:M23"/>
  </mergeCells>
  <conditionalFormatting sqref="F25:F29">
    <cfRule type="cellIs" dxfId="0" priority="9" operator="lessThan">
      <formula>0</formula>
    </cfRule>
  </conditionalFormatting>
  <pageMargins left="0.7" right="0.7" top="0.75" bottom="0.75" header="0.3" footer="0.3"/>
  <pageSetup scale="81" firstPageNumber="4" orientation="landscape" useFirstPageNumber="1" r:id="rId1"/>
  <headerFooter>
    <oddHeader>&amp;CStaff 1st Rogs, Table 2 - NetSav_Fuel_Cap_O &amp; M</oddHeader>
    <oddFooter>&amp;R12NC-FPSCROG1-19-&amp;P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Q19-Table 2-Fuel Savings</vt:lpstr>
      <vt:lpstr>Q20-Table 2-Capital Savings</vt:lpstr>
      <vt:lpstr>Q20-Table 2-O&amp;M Savings</vt:lpstr>
      <vt:lpstr>Q20-Table 2-NetSav_Fuel_Cap_O&amp;M</vt:lpstr>
      <vt:lpstr>Sheet1</vt:lpstr>
    </vt:vector>
  </TitlesOfParts>
  <Company>Progress Energy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E99455</dc:creator>
  <cp:lastModifiedBy>Jeanne Costello</cp:lastModifiedBy>
  <cp:lastPrinted>2012-07-11T18:30:14Z</cp:lastPrinted>
  <dcterms:created xsi:type="dcterms:W3CDTF">2012-06-25T20:14:47Z</dcterms:created>
  <dcterms:modified xsi:type="dcterms:W3CDTF">2012-07-11T18:34:24Z</dcterms:modified>
</cp:coreProperties>
</file>